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050" yWindow="-90" windowWidth="19755" windowHeight="12600"/>
  </bookViews>
  <sheets>
    <sheet name="ФОРМА АП  (ГОУ)" sheetId="2" r:id="rId1"/>
    <sheet name="ФОРМА АП  (Ш-И)" sheetId="4" r:id="rId2"/>
    <sheet name="ФОРМА АП  (ДОУ)" sheetId="3" r:id="rId3"/>
  </sheets>
  <definedNames>
    <definedName name="_xlnm._FilterDatabase" localSheetId="0" hidden="1">'ФОРМА АП  (ГОУ)'!$A$17:$WVN$34</definedName>
    <definedName name="_xlnm._FilterDatabase" localSheetId="2" hidden="1">'ФОРМА АП  (ДОУ)'!$A$17:$WVN$46</definedName>
    <definedName name="_xlnm._FilterDatabase" localSheetId="1" hidden="1">'ФОРМА АП  (Ш-И)'!$A$17:$WVN$20</definedName>
    <definedName name="_xlnm.Print_Area" localSheetId="0">'ФОРМА АП  (ГОУ)'!$A$1:$I$51</definedName>
    <definedName name="_xlnm.Print_Area" localSheetId="2">'ФОРМА АП  (ДОУ)'!$A$1:$I$63</definedName>
    <definedName name="_xlnm.Print_Area" localSheetId="1">'ФОРМА АП  (Ш-И)'!$A$1:$I$37</definedName>
  </definedNames>
  <calcPr calcId="125725"/>
</workbook>
</file>

<file path=xl/calcChain.xml><?xml version="1.0" encoding="utf-8"?>
<calcChain xmlns="http://schemas.openxmlformats.org/spreadsheetml/2006/main">
  <c r="F46" i="3"/>
  <c r="G19" i="2"/>
  <c r="G43" i="3"/>
  <c r="G45"/>
  <c r="F23"/>
  <c r="G23"/>
  <c r="F19"/>
  <c r="G19"/>
  <c r="F19" i="4"/>
  <c r="G19"/>
  <c r="G33" i="2"/>
  <c r="G31"/>
  <c r="G29"/>
  <c r="G27"/>
  <c r="G25"/>
  <c r="G23"/>
  <c r="G21"/>
  <c r="G41" i="3"/>
  <c r="G39"/>
  <c r="G37"/>
  <c r="G35"/>
  <c r="G33"/>
  <c r="G31"/>
  <c r="G29"/>
  <c r="G27"/>
  <c r="G25"/>
  <c r="G21"/>
  <c r="F45"/>
  <c r="F43"/>
  <c r="F41"/>
  <c r="F39"/>
  <c r="F37"/>
  <c r="F35"/>
  <c r="F33"/>
  <c r="F31"/>
  <c r="F29"/>
  <c r="F27"/>
  <c r="F25"/>
  <c r="F21"/>
  <c r="F33" i="2"/>
  <c r="F31"/>
  <c r="F29"/>
  <c r="F27"/>
  <c r="F25"/>
  <c r="F23"/>
  <c r="F21"/>
  <c r="F19"/>
  <c r="G46" i="3" l="1"/>
  <c r="F20" i="4"/>
  <c r="G20"/>
  <c r="G34" i="2"/>
  <c r="F34"/>
</calcChain>
</file>

<file path=xl/sharedStrings.xml><?xml version="1.0" encoding="utf-8"?>
<sst xmlns="http://schemas.openxmlformats.org/spreadsheetml/2006/main" count="170" uniqueCount="77">
  <si>
    <t>УТВЕРЖДАЮ</t>
  </si>
  <si>
    <t>Глава администрации</t>
  </si>
  <si>
    <t>Невского района Санкт-Петербурга</t>
  </si>
  <si>
    <t>____________________А.В. Гульчук</t>
  </si>
  <si>
    <t>Адресная программа</t>
  </si>
  <si>
    <t>№ п/п</t>
  </si>
  <si>
    <t>ИНН учреждения</t>
  </si>
  <si>
    <t>Полное наименование учреждения, юридический адрес</t>
  </si>
  <si>
    <t>Фактический адрес объекта для выполнения работ</t>
  </si>
  <si>
    <t>Наименование вида работ</t>
  </si>
  <si>
    <t>Сумма, выделенных ассигнований
на 2025 год
тыс. руб.</t>
  </si>
  <si>
    <t>Объем работ (НМЦК), тыс. руб.</t>
  </si>
  <si>
    <t>Год, месяц определения НМЦК</t>
  </si>
  <si>
    <t>Примечания (софинансирование, № и дата НМЦК)</t>
  </si>
  <si>
    <t>Всего по учреждениям</t>
  </si>
  <si>
    <t>Начальник отдела образования</t>
  </si>
  <si>
    <t>Л.И.Чалганская</t>
  </si>
  <si>
    <t>СОГЛАСОВАНО:</t>
  </si>
  <si>
    <t>Директор СПб ГБУ "Служба заказчика администрации Невского района"</t>
  </si>
  <si>
    <t>А.В.Самура</t>
  </si>
  <si>
    <t>Итого по учреждению</t>
  </si>
  <si>
    <t>Подраздел 0702 вид расходов 611</t>
  </si>
  <si>
    <t>192174,Санкт-Петербург, бульвар Красных Зорь, дом 6, корпус 2, литер А</t>
  </si>
  <si>
    <t xml:space="preserve">193079  Санкт-Петербург ул. Новоселов д.11, лит. А </t>
  </si>
  <si>
    <t>Целевая статья  0250020030 "Субсидии бюджетным учреждениям - общеобразовательным школам на финансовое обеспечение выполнения государственного задания"</t>
  </si>
  <si>
    <t>ГБОУ школа №14 Невского района Санкт-Петербурга</t>
  </si>
  <si>
    <t xml:space="preserve"> 193232, Санкт-Петербург, ул. Крыленко, д.25, к.5, литер В</t>
  </si>
  <si>
    <t xml:space="preserve">Снос деревьев </t>
  </si>
  <si>
    <t>ГБОУ школа № 17 Невского района Санкт-Петербурга</t>
  </si>
  <si>
    <t>192131, г. Санкт-Петербург, ул. Бабушкина, д.58 корп. 1, лит. В</t>
  </si>
  <si>
    <t>ГБОУ школа-интернат № 22 Невского района Санкт-Петербург</t>
  </si>
  <si>
    <t xml:space="preserve"> 192012, Санкт-Петербург, ул. Чернова д. 13, литер А</t>
  </si>
  <si>
    <t>ГБОУ школа № 328 Невского района Санкт-Петербурга</t>
  </si>
  <si>
    <t>192131, Санкт-Петербург, ул.Бабушкина,  д.56, корп.1</t>
  </si>
  <si>
    <t>ГБОУ школа № 339 Невского района Санкт-Петербурга</t>
  </si>
  <si>
    <t>193168, Санкт-Петербург, улица Дыбенко, дом 12, корпус 2, лит.А</t>
  </si>
  <si>
    <t>ГБОУ школа № 345 Невского района Санкт-Петербурга</t>
  </si>
  <si>
    <t>ГБОУ школа № 348 Невского района Санкт-Петербурга</t>
  </si>
  <si>
    <t>192177, Санкт-Петербург, Шлиссельбургский пр., д.43, литер А</t>
  </si>
  <si>
    <t>ГБОУ школа № 557 Невского района Санкт-Петербурга</t>
  </si>
  <si>
    <t xml:space="preserve"> 192177, Санкт-Петербург, ул.Караваевская, дом 6, лит.А</t>
  </si>
  <si>
    <t>ГБОУ школа № 627 Невского района Санкт-Петербурга</t>
  </si>
  <si>
    <t>ГБДОУ детский сад № 11 Невского района Санкт-Петербурга</t>
  </si>
  <si>
    <t>193230, Санкт-Петербург г, Крыленко ул, д 9, корп 3, литер Ф</t>
  </si>
  <si>
    <t>ГБДОУ детский сад № 28 Невского района Санкт-Петербурга</t>
  </si>
  <si>
    <t>193231, Санкт-Петербург, ул. Подвойского дом 35, корп.2, литер. А</t>
  </si>
  <si>
    <t>ГБДОУ детский сад № 39 Невского района Санкт-Петербурга</t>
  </si>
  <si>
    <t>193313, Санкт-Петербург, ул. Подвойского, д. 20, корп. 2 литера А</t>
  </si>
  <si>
    <t>ГБДОУ детский сад № 62 Невского района Санкт-Петербурга</t>
  </si>
  <si>
    <t>93079, г. Санкт-Петербург, ул. Народная дом 7 лит С</t>
  </si>
  <si>
    <t>ГБДОУ детский сад № 64 Невского района Санкт-Петербурга</t>
  </si>
  <si>
    <t>193232, г.Санкт-Петербург, ул.Крыленко, д.45, корпус 2, литер А</t>
  </si>
  <si>
    <t>ГБДОУ детский сад № 75 Невского района Санкт-Петербурга</t>
  </si>
  <si>
    <t>192012, Санкт-Петербург, 3-й Рабфаковский пер., д. 10, корп. 2л</t>
  </si>
  <si>
    <t>ГБДОУ детский сад № 83 Невского района Санкт-Петербурга</t>
  </si>
  <si>
    <t>193315, г.Санкт-Петербург, Дальневосточный пр., дом 66, корп.2, литерА</t>
  </si>
  <si>
    <t>ГБДОУ детский сад № 86 Невского района Санкт-Петербурга</t>
  </si>
  <si>
    <t>193315; Санкт-Петербург, ул. Новоселов, д. 53, литера С</t>
  </si>
  <si>
    <t>ГБДОУ детский сад № 95 Невского района Санкт-Петербурга</t>
  </si>
  <si>
    <t>193232, Санкт-Петербург, улица Шотмана, дом 6, корпус 2, литер А</t>
  </si>
  <si>
    <t>ГБДОУ детский сад № 105 Невского района Санкт-Петербурга</t>
  </si>
  <si>
    <t>193313 Санкт-Петербург Невский район ул.Подвойского дом 14 кор.3 Литер А</t>
  </si>
  <si>
    <t>ГБДОУ детский сад № 110 Невского района Санкт-Петербурга</t>
  </si>
  <si>
    <t>193230, Санкт-Петербург, ул. Крыленко, д.7, корп.3, литер А</t>
  </si>
  <si>
    <t>ГБДОУ детский сад № 133 Невского района Санкт-Петербурга</t>
  </si>
  <si>
    <t xml:space="preserve"> 192174, Санкт - Петербург, бульвар Красных Зорь, дом 22, Литер А;</t>
  </si>
  <si>
    <t>Целевая статья  0250020010 "Субсидии бюджетным учреждениям - дошкольным образовательным учреждениям на финансовое обеспечение выполнения государственного задания"</t>
  </si>
  <si>
    <t>Подраздел 0701 вид расходов 611</t>
  </si>
  <si>
    <t>Целевая статья  0250020060 "Субсидии бюджетным учреждениям - школам-интернатам на финансовое обеспечение выполнения государственного задания"</t>
  </si>
  <si>
    <t>на выполнение работ по благоустройству территории учреждений образования, подведомственных администрации Невского района Санкт-Петербурга на 2025 год</t>
  </si>
  <si>
    <t>ГБДОУ детский сад № 1 Невского района Санкт-Петербурга</t>
  </si>
  <si>
    <t>193168, город Санкт-Петербург, улица Антонова-Овсеенко, д. 15, лит.А</t>
  </si>
  <si>
    <t>ГБДОУ детский сад № 14 Невского района Санкт-Петербурга</t>
  </si>
  <si>
    <t xml:space="preserve"> г. Санкт-Петербург, ул. Караваевская, д. 40, к. 2, лит. А</t>
  </si>
  <si>
    <t>Заместитель главы администрации</t>
  </si>
  <si>
    <t>А.В.Фощан</t>
  </si>
  <si>
    <t>"15" июля 2025 года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</si>
</sst>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0\ _₽"/>
    <numFmt numFmtId="165" formatCode="[$-F419]yyyy\,\ mmmm;@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8" fillId="0" borderId="0"/>
  </cellStyleXfs>
  <cellXfs count="78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3" applyFont="1" applyFill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14" fontId="3" fillId="0" borderId="0" xfId="0" applyNumberFormat="1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right" wrapText="1"/>
    </xf>
    <xf numFmtId="4" fontId="1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left" wrapText="1"/>
    </xf>
    <xf numFmtId="14" fontId="3" fillId="0" borderId="0" xfId="0" applyNumberFormat="1" applyFont="1" applyAlignment="1">
      <alignment horizontal="left" wrapText="1"/>
    </xf>
  </cellXfs>
  <cellStyles count="4">
    <cellStyle name="Обычный" xfId="0" builtinId="0"/>
    <cellStyle name="Обычный 2 10" xfId="3"/>
    <cellStyle name="Обычный 2 2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2:M52"/>
  <sheetViews>
    <sheetView tabSelected="1" view="pageBreakPreview" zoomScaleNormal="96" zoomScaleSheetLayoutView="100" workbookViewId="0">
      <selection activeCell="K26" sqref="K26"/>
    </sheetView>
  </sheetViews>
  <sheetFormatPr defaultRowHeight="15"/>
  <cols>
    <col min="1" max="1" width="5.140625" style="1" customWidth="1"/>
    <col min="2" max="2" width="10.5703125" style="41" customWidth="1"/>
    <col min="3" max="3" width="33.42578125" style="2" customWidth="1"/>
    <col min="4" max="4" width="37" style="2" customWidth="1"/>
    <col min="5" max="5" width="13.42578125" style="2" customWidth="1"/>
    <col min="6" max="6" width="16.7109375" style="5" customWidth="1"/>
    <col min="7" max="7" width="10.28515625" style="5" customWidth="1"/>
    <col min="8" max="8" width="11.28515625" style="6" customWidth="1"/>
    <col min="9" max="9" width="11.5703125" style="2" customWidth="1"/>
    <col min="10" max="253" width="9.140625" style="2"/>
    <col min="254" max="254" width="9.5703125" style="2" customWidth="1"/>
    <col min="255" max="255" width="23.28515625" style="2" customWidth="1"/>
    <col min="256" max="256" width="27.7109375" style="2" customWidth="1"/>
    <col min="257" max="257" width="34.42578125" style="2" customWidth="1"/>
    <col min="258" max="259" width="39.28515625" style="2" customWidth="1"/>
    <col min="260" max="260" width="9.28515625" style="2" customWidth="1"/>
    <col min="261" max="261" width="15.85546875" style="2" customWidth="1"/>
    <col min="262" max="262" width="17.140625" style="2" customWidth="1"/>
    <col min="263" max="509" width="9.140625" style="2"/>
    <col min="510" max="510" width="9.5703125" style="2" customWidth="1"/>
    <col min="511" max="511" width="23.28515625" style="2" customWidth="1"/>
    <col min="512" max="512" width="27.7109375" style="2" customWidth="1"/>
    <col min="513" max="513" width="34.42578125" style="2" customWidth="1"/>
    <col min="514" max="515" width="39.28515625" style="2" customWidth="1"/>
    <col min="516" max="516" width="9.28515625" style="2" customWidth="1"/>
    <col min="517" max="517" width="15.85546875" style="2" customWidth="1"/>
    <col min="518" max="518" width="17.140625" style="2" customWidth="1"/>
    <col min="519" max="765" width="9.140625" style="2"/>
    <col min="766" max="766" width="9.5703125" style="2" customWidth="1"/>
    <col min="767" max="767" width="23.28515625" style="2" customWidth="1"/>
    <col min="768" max="768" width="27.7109375" style="2" customWidth="1"/>
    <col min="769" max="769" width="34.42578125" style="2" customWidth="1"/>
    <col min="770" max="771" width="39.28515625" style="2" customWidth="1"/>
    <col min="772" max="772" width="9.28515625" style="2" customWidth="1"/>
    <col min="773" max="773" width="15.85546875" style="2" customWidth="1"/>
    <col min="774" max="774" width="17.140625" style="2" customWidth="1"/>
    <col min="775" max="1021" width="9.140625" style="2"/>
    <col min="1022" max="1022" width="9.5703125" style="2" customWidth="1"/>
    <col min="1023" max="1023" width="23.28515625" style="2" customWidth="1"/>
    <col min="1024" max="1024" width="27.7109375" style="2" customWidth="1"/>
    <col min="1025" max="1025" width="34.42578125" style="2" customWidth="1"/>
    <col min="1026" max="1027" width="39.28515625" style="2" customWidth="1"/>
    <col min="1028" max="1028" width="9.28515625" style="2" customWidth="1"/>
    <col min="1029" max="1029" width="15.85546875" style="2" customWidth="1"/>
    <col min="1030" max="1030" width="17.140625" style="2" customWidth="1"/>
    <col min="1031" max="1277" width="9.140625" style="2"/>
    <col min="1278" max="1278" width="9.5703125" style="2" customWidth="1"/>
    <col min="1279" max="1279" width="23.28515625" style="2" customWidth="1"/>
    <col min="1280" max="1280" width="27.7109375" style="2" customWidth="1"/>
    <col min="1281" max="1281" width="34.42578125" style="2" customWidth="1"/>
    <col min="1282" max="1283" width="39.28515625" style="2" customWidth="1"/>
    <col min="1284" max="1284" width="9.28515625" style="2" customWidth="1"/>
    <col min="1285" max="1285" width="15.85546875" style="2" customWidth="1"/>
    <col min="1286" max="1286" width="17.140625" style="2" customWidth="1"/>
    <col min="1287" max="1533" width="9.140625" style="2"/>
    <col min="1534" max="1534" width="9.5703125" style="2" customWidth="1"/>
    <col min="1535" max="1535" width="23.28515625" style="2" customWidth="1"/>
    <col min="1536" max="1536" width="27.7109375" style="2" customWidth="1"/>
    <col min="1537" max="1537" width="34.42578125" style="2" customWidth="1"/>
    <col min="1538" max="1539" width="39.28515625" style="2" customWidth="1"/>
    <col min="1540" max="1540" width="9.28515625" style="2" customWidth="1"/>
    <col min="1541" max="1541" width="15.85546875" style="2" customWidth="1"/>
    <col min="1542" max="1542" width="17.140625" style="2" customWidth="1"/>
    <col min="1543" max="1789" width="9.140625" style="2"/>
    <col min="1790" max="1790" width="9.5703125" style="2" customWidth="1"/>
    <col min="1791" max="1791" width="23.28515625" style="2" customWidth="1"/>
    <col min="1792" max="1792" width="27.7109375" style="2" customWidth="1"/>
    <col min="1793" max="1793" width="34.42578125" style="2" customWidth="1"/>
    <col min="1794" max="1795" width="39.28515625" style="2" customWidth="1"/>
    <col min="1796" max="1796" width="9.28515625" style="2" customWidth="1"/>
    <col min="1797" max="1797" width="15.85546875" style="2" customWidth="1"/>
    <col min="1798" max="1798" width="17.140625" style="2" customWidth="1"/>
    <col min="1799" max="2045" width="9.140625" style="2"/>
    <col min="2046" max="2046" width="9.5703125" style="2" customWidth="1"/>
    <col min="2047" max="2047" width="23.28515625" style="2" customWidth="1"/>
    <col min="2048" max="2048" width="27.7109375" style="2" customWidth="1"/>
    <col min="2049" max="2049" width="34.42578125" style="2" customWidth="1"/>
    <col min="2050" max="2051" width="39.28515625" style="2" customWidth="1"/>
    <col min="2052" max="2052" width="9.28515625" style="2" customWidth="1"/>
    <col min="2053" max="2053" width="15.85546875" style="2" customWidth="1"/>
    <col min="2054" max="2054" width="17.140625" style="2" customWidth="1"/>
    <col min="2055" max="2301" width="9.140625" style="2"/>
    <col min="2302" max="2302" width="9.5703125" style="2" customWidth="1"/>
    <col min="2303" max="2303" width="23.28515625" style="2" customWidth="1"/>
    <col min="2304" max="2304" width="27.7109375" style="2" customWidth="1"/>
    <col min="2305" max="2305" width="34.42578125" style="2" customWidth="1"/>
    <col min="2306" max="2307" width="39.28515625" style="2" customWidth="1"/>
    <col min="2308" max="2308" width="9.28515625" style="2" customWidth="1"/>
    <col min="2309" max="2309" width="15.85546875" style="2" customWidth="1"/>
    <col min="2310" max="2310" width="17.140625" style="2" customWidth="1"/>
    <col min="2311" max="2557" width="9.140625" style="2"/>
    <col min="2558" max="2558" width="9.5703125" style="2" customWidth="1"/>
    <col min="2559" max="2559" width="23.28515625" style="2" customWidth="1"/>
    <col min="2560" max="2560" width="27.7109375" style="2" customWidth="1"/>
    <col min="2561" max="2561" width="34.42578125" style="2" customWidth="1"/>
    <col min="2562" max="2563" width="39.28515625" style="2" customWidth="1"/>
    <col min="2564" max="2564" width="9.28515625" style="2" customWidth="1"/>
    <col min="2565" max="2565" width="15.85546875" style="2" customWidth="1"/>
    <col min="2566" max="2566" width="17.140625" style="2" customWidth="1"/>
    <col min="2567" max="2813" width="9.140625" style="2"/>
    <col min="2814" max="2814" width="9.5703125" style="2" customWidth="1"/>
    <col min="2815" max="2815" width="23.28515625" style="2" customWidth="1"/>
    <col min="2816" max="2816" width="27.7109375" style="2" customWidth="1"/>
    <col min="2817" max="2817" width="34.42578125" style="2" customWidth="1"/>
    <col min="2818" max="2819" width="39.28515625" style="2" customWidth="1"/>
    <col min="2820" max="2820" width="9.28515625" style="2" customWidth="1"/>
    <col min="2821" max="2821" width="15.85546875" style="2" customWidth="1"/>
    <col min="2822" max="2822" width="17.140625" style="2" customWidth="1"/>
    <col min="2823" max="3069" width="9.140625" style="2"/>
    <col min="3070" max="3070" width="9.5703125" style="2" customWidth="1"/>
    <col min="3071" max="3071" width="23.28515625" style="2" customWidth="1"/>
    <col min="3072" max="3072" width="27.7109375" style="2" customWidth="1"/>
    <col min="3073" max="3073" width="34.42578125" style="2" customWidth="1"/>
    <col min="3074" max="3075" width="39.28515625" style="2" customWidth="1"/>
    <col min="3076" max="3076" width="9.28515625" style="2" customWidth="1"/>
    <col min="3077" max="3077" width="15.85546875" style="2" customWidth="1"/>
    <col min="3078" max="3078" width="17.140625" style="2" customWidth="1"/>
    <col min="3079" max="3325" width="9.140625" style="2"/>
    <col min="3326" max="3326" width="9.5703125" style="2" customWidth="1"/>
    <col min="3327" max="3327" width="23.28515625" style="2" customWidth="1"/>
    <col min="3328" max="3328" width="27.7109375" style="2" customWidth="1"/>
    <col min="3329" max="3329" width="34.42578125" style="2" customWidth="1"/>
    <col min="3330" max="3331" width="39.28515625" style="2" customWidth="1"/>
    <col min="3332" max="3332" width="9.28515625" style="2" customWidth="1"/>
    <col min="3333" max="3333" width="15.85546875" style="2" customWidth="1"/>
    <col min="3334" max="3334" width="17.140625" style="2" customWidth="1"/>
    <col min="3335" max="3581" width="9.140625" style="2"/>
    <col min="3582" max="3582" width="9.5703125" style="2" customWidth="1"/>
    <col min="3583" max="3583" width="23.28515625" style="2" customWidth="1"/>
    <col min="3584" max="3584" width="27.7109375" style="2" customWidth="1"/>
    <col min="3585" max="3585" width="34.42578125" style="2" customWidth="1"/>
    <col min="3586" max="3587" width="39.28515625" style="2" customWidth="1"/>
    <col min="3588" max="3588" width="9.28515625" style="2" customWidth="1"/>
    <col min="3589" max="3589" width="15.85546875" style="2" customWidth="1"/>
    <col min="3590" max="3590" width="17.140625" style="2" customWidth="1"/>
    <col min="3591" max="3837" width="9.140625" style="2"/>
    <col min="3838" max="3838" width="9.5703125" style="2" customWidth="1"/>
    <col min="3839" max="3839" width="23.28515625" style="2" customWidth="1"/>
    <col min="3840" max="3840" width="27.7109375" style="2" customWidth="1"/>
    <col min="3841" max="3841" width="34.42578125" style="2" customWidth="1"/>
    <col min="3842" max="3843" width="39.28515625" style="2" customWidth="1"/>
    <col min="3844" max="3844" width="9.28515625" style="2" customWidth="1"/>
    <col min="3845" max="3845" width="15.85546875" style="2" customWidth="1"/>
    <col min="3846" max="3846" width="17.140625" style="2" customWidth="1"/>
    <col min="3847" max="4093" width="9.140625" style="2"/>
    <col min="4094" max="4094" width="9.5703125" style="2" customWidth="1"/>
    <col min="4095" max="4095" width="23.28515625" style="2" customWidth="1"/>
    <col min="4096" max="4096" width="27.7109375" style="2" customWidth="1"/>
    <col min="4097" max="4097" width="34.42578125" style="2" customWidth="1"/>
    <col min="4098" max="4099" width="39.28515625" style="2" customWidth="1"/>
    <col min="4100" max="4100" width="9.28515625" style="2" customWidth="1"/>
    <col min="4101" max="4101" width="15.85546875" style="2" customWidth="1"/>
    <col min="4102" max="4102" width="17.140625" style="2" customWidth="1"/>
    <col min="4103" max="4349" width="9.140625" style="2"/>
    <col min="4350" max="4350" width="9.5703125" style="2" customWidth="1"/>
    <col min="4351" max="4351" width="23.28515625" style="2" customWidth="1"/>
    <col min="4352" max="4352" width="27.7109375" style="2" customWidth="1"/>
    <col min="4353" max="4353" width="34.42578125" style="2" customWidth="1"/>
    <col min="4354" max="4355" width="39.28515625" style="2" customWidth="1"/>
    <col min="4356" max="4356" width="9.28515625" style="2" customWidth="1"/>
    <col min="4357" max="4357" width="15.85546875" style="2" customWidth="1"/>
    <col min="4358" max="4358" width="17.140625" style="2" customWidth="1"/>
    <col min="4359" max="4605" width="9.140625" style="2"/>
    <col min="4606" max="4606" width="9.5703125" style="2" customWidth="1"/>
    <col min="4607" max="4607" width="23.28515625" style="2" customWidth="1"/>
    <col min="4608" max="4608" width="27.7109375" style="2" customWidth="1"/>
    <col min="4609" max="4609" width="34.42578125" style="2" customWidth="1"/>
    <col min="4610" max="4611" width="39.28515625" style="2" customWidth="1"/>
    <col min="4612" max="4612" width="9.28515625" style="2" customWidth="1"/>
    <col min="4613" max="4613" width="15.85546875" style="2" customWidth="1"/>
    <col min="4614" max="4614" width="17.140625" style="2" customWidth="1"/>
    <col min="4615" max="4861" width="9.140625" style="2"/>
    <col min="4862" max="4862" width="9.5703125" style="2" customWidth="1"/>
    <col min="4863" max="4863" width="23.28515625" style="2" customWidth="1"/>
    <col min="4864" max="4864" width="27.7109375" style="2" customWidth="1"/>
    <col min="4865" max="4865" width="34.42578125" style="2" customWidth="1"/>
    <col min="4866" max="4867" width="39.28515625" style="2" customWidth="1"/>
    <col min="4868" max="4868" width="9.28515625" style="2" customWidth="1"/>
    <col min="4869" max="4869" width="15.85546875" style="2" customWidth="1"/>
    <col min="4870" max="4870" width="17.140625" style="2" customWidth="1"/>
    <col min="4871" max="5117" width="9.140625" style="2"/>
    <col min="5118" max="5118" width="9.5703125" style="2" customWidth="1"/>
    <col min="5119" max="5119" width="23.28515625" style="2" customWidth="1"/>
    <col min="5120" max="5120" width="27.7109375" style="2" customWidth="1"/>
    <col min="5121" max="5121" width="34.42578125" style="2" customWidth="1"/>
    <col min="5122" max="5123" width="39.28515625" style="2" customWidth="1"/>
    <col min="5124" max="5124" width="9.28515625" style="2" customWidth="1"/>
    <col min="5125" max="5125" width="15.85546875" style="2" customWidth="1"/>
    <col min="5126" max="5126" width="17.140625" style="2" customWidth="1"/>
    <col min="5127" max="5373" width="9.140625" style="2"/>
    <col min="5374" max="5374" width="9.5703125" style="2" customWidth="1"/>
    <col min="5375" max="5375" width="23.28515625" style="2" customWidth="1"/>
    <col min="5376" max="5376" width="27.7109375" style="2" customWidth="1"/>
    <col min="5377" max="5377" width="34.42578125" style="2" customWidth="1"/>
    <col min="5378" max="5379" width="39.28515625" style="2" customWidth="1"/>
    <col min="5380" max="5380" width="9.28515625" style="2" customWidth="1"/>
    <col min="5381" max="5381" width="15.85546875" style="2" customWidth="1"/>
    <col min="5382" max="5382" width="17.140625" style="2" customWidth="1"/>
    <col min="5383" max="5629" width="9.140625" style="2"/>
    <col min="5630" max="5630" width="9.5703125" style="2" customWidth="1"/>
    <col min="5631" max="5631" width="23.28515625" style="2" customWidth="1"/>
    <col min="5632" max="5632" width="27.7109375" style="2" customWidth="1"/>
    <col min="5633" max="5633" width="34.42578125" style="2" customWidth="1"/>
    <col min="5634" max="5635" width="39.28515625" style="2" customWidth="1"/>
    <col min="5636" max="5636" width="9.28515625" style="2" customWidth="1"/>
    <col min="5637" max="5637" width="15.85546875" style="2" customWidth="1"/>
    <col min="5638" max="5638" width="17.140625" style="2" customWidth="1"/>
    <col min="5639" max="5885" width="9.140625" style="2"/>
    <col min="5886" max="5886" width="9.5703125" style="2" customWidth="1"/>
    <col min="5887" max="5887" width="23.28515625" style="2" customWidth="1"/>
    <col min="5888" max="5888" width="27.7109375" style="2" customWidth="1"/>
    <col min="5889" max="5889" width="34.42578125" style="2" customWidth="1"/>
    <col min="5890" max="5891" width="39.28515625" style="2" customWidth="1"/>
    <col min="5892" max="5892" width="9.28515625" style="2" customWidth="1"/>
    <col min="5893" max="5893" width="15.85546875" style="2" customWidth="1"/>
    <col min="5894" max="5894" width="17.140625" style="2" customWidth="1"/>
    <col min="5895" max="6141" width="9.140625" style="2"/>
    <col min="6142" max="6142" width="9.5703125" style="2" customWidth="1"/>
    <col min="6143" max="6143" width="23.28515625" style="2" customWidth="1"/>
    <col min="6144" max="6144" width="27.7109375" style="2" customWidth="1"/>
    <col min="6145" max="6145" width="34.42578125" style="2" customWidth="1"/>
    <col min="6146" max="6147" width="39.28515625" style="2" customWidth="1"/>
    <col min="6148" max="6148" width="9.28515625" style="2" customWidth="1"/>
    <col min="6149" max="6149" width="15.85546875" style="2" customWidth="1"/>
    <col min="6150" max="6150" width="17.140625" style="2" customWidth="1"/>
    <col min="6151" max="6397" width="9.140625" style="2"/>
    <col min="6398" max="6398" width="9.5703125" style="2" customWidth="1"/>
    <col min="6399" max="6399" width="23.28515625" style="2" customWidth="1"/>
    <col min="6400" max="6400" width="27.7109375" style="2" customWidth="1"/>
    <col min="6401" max="6401" width="34.42578125" style="2" customWidth="1"/>
    <col min="6402" max="6403" width="39.28515625" style="2" customWidth="1"/>
    <col min="6404" max="6404" width="9.28515625" style="2" customWidth="1"/>
    <col min="6405" max="6405" width="15.85546875" style="2" customWidth="1"/>
    <col min="6406" max="6406" width="17.140625" style="2" customWidth="1"/>
    <col min="6407" max="6653" width="9.140625" style="2"/>
    <col min="6654" max="6654" width="9.5703125" style="2" customWidth="1"/>
    <col min="6655" max="6655" width="23.28515625" style="2" customWidth="1"/>
    <col min="6656" max="6656" width="27.7109375" style="2" customWidth="1"/>
    <col min="6657" max="6657" width="34.42578125" style="2" customWidth="1"/>
    <col min="6658" max="6659" width="39.28515625" style="2" customWidth="1"/>
    <col min="6660" max="6660" width="9.28515625" style="2" customWidth="1"/>
    <col min="6661" max="6661" width="15.85546875" style="2" customWidth="1"/>
    <col min="6662" max="6662" width="17.140625" style="2" customWidth="1"/>
    <col min="6663" max="6909" width="9.140625" style="2"/>
    <col min="6910" max="6910" width="9.5703125" style="2" customWidth="1"/>
    <col min="6911" max="6911" width="23.28515625" style="2" customWidth="1"/>
    <col min="6912" max="6912" width="27.7109375" style="2" customWidth="1"/>
    <col min="6913" max="6913" width="34.42578125" style="2" customWidth="1"/>
    <col min="6914" max="6915" width="39.28515625" style="2" customWidth="1"/>
    <col min="6916" max="6916" width="9.28515625" style="2" customWidth="1"/>
    <col min="6917" max="6917" width="15.85546875" style="2" customWidth="1"/>
    <col min="6918" max="6918" width="17.140625" style="2" customWidth="1"/>
    <col min="6919" max="7165" width="9.140625" style="2"/>
    <col min="7166" max="7166" width="9.5703125" style="2" customWidth="1"/>
    <col min="7167" max="7167" width="23.28515625" style="2" customWidth="1"/>
    <col min="7168" max="7168" width="27.7109375" style="2" customWidth="1"/>
    <col min="7169" max="7169" width="34.42578125" style="2" customWidth="1"/>
    <col min="7170" max="7171" width="39.28515625" style="2" customWidth="1"/>
    <col min="7172" max="7172" width="9.28515625" style="2" customWidth="1"/>
    <col min="7173" max="7173" width="15.85546875" style="2" customWidth="1"/>
    <col min="7174" max="7174" width="17.140625" style="2" customWidth="1"/>
    <col min="7175" max="7421" width="9.140625" style="2"/>
    <col min="7422" max="7422" width="9.5703125" style="2" customWidth="1"/>
    <col min="7423" max="7423" width="23.28515625" style="2" customWidth="1"/>
    <col min="7424" max="7424" width="27.7109375" style="2" customWidth="1"/>
    <col min="7425" max="7425" width="34.42578125" style="2" customWidth="1"/>
    <col min="7426" max="7427" width="39.28515625" style="2" customWidth="1"/>
    <col min="7428" max="7428" width="9.28515625" style="2" customWidth="1"/>
    <col min="7429" max="7429" width="15.85546875" style="2" customWidth="1"/>
    <col min="7430" max="7430" width="17.140625" style="2" customWidth="1"/>
    <col min="7431" max="7677" width="9.140625" style="2"/>
    <col min="7678" max="7678" width="9.5703125" style="2" customWidth="1"/>
    <col min="7679" max="7679" width="23.28515625" style="2" customWidth="1"/>
    <col min="7680" max="7680" width="27.7109375" style="2" customWidth="1"/>
    <col min="7681" max="7681" width="34.42578125" style="2" customWidth="1"/>
    <col min="7682" max="7683" width="39.28515625" style="2" customWidth="1"/>
    <col min="7684" max="7684" width="9.28515625" style="2" customWidth="1"/>
    <col min="7685" max="7685" width="15.85546875" style="2" customWidth="1"/>
    <col min="7686" max="7686" width="17.140625" style="2" customWidth="1"/>
    <col min="7687" max="7933" width="9.140625" style="2"/>
    <col min="7934" max="7934" width="9.5703125" style="2" customWidth="1"/>
    <col min="7935" max="7935" width="23.28515625" style="2" customWidth="1"/>
    <col min="7936" max="7936" width="27.7109375" style="2" customWidth="1"/>
    <col min="7937" max="7937" width="34.42578125" style="2" customWidth="1"/>
    <col min="7938" max="7939" width="39.28515625" style="2" customWidth="1"/>
    <col min="7940" max="7940" width="9.28515625" style="2" customWidth="1"/>
    <col min="7941" max="7941" width="15.85546875" style="2" customWidth="1"/>
    <col min="7942" max="7942" width="17.140625" style="2" customWidth="1"/>
    <col min="7943" max="8189" width="9.140625" style="2"/>
    <col min="8190" max="8190" width="9.5703125" style="2" customWidth="1"/>
    <col min="8191" max="8191" width="23.28515625" style="2" customWidth="1"/>
    <col min="8192" max="8192" width="27.7109375" style="2" customWidth="1"/>
    <col min="8193" max="8193" width="34.42578125" style="2" customWidth="1"/>
    <col min="8194" max="8195" width="39.28515625" style="2" customWidth="1"/>
    <col min="8196" max="8196" width="9.28515625" style="2" customWidth="1"/>
    <col min="8197" max="8197" width="15.85546875" style="2" customWidth="1"/>
    <col min="8198" max="8198" width="17.140625" style="2" customWidth="1"/>
    <col min="8199" max="8445" width="9.140625" style="2"/>
    <col min="8446" max="8446" width="9.5703125" style="2" customWidth="1"/>
    <col min="8447" max="8447" width="23.28515625" style="2" customWidth="1"/>
    <col min="8448" max="8448" width="27.7109375" style="2" customWidth="1"/>
    <col min="8449" max="8449" width="34.42578125" style="2" customWidth="1"/>
    <col min="8450" max="8451" width="39.28515625" style="2" customWidth="1"/>
    <col min="8452" max="8452" width="9.28515625" style="2" customWidth="1"/>
    <col min="8453" max="8453" width="15.85546875" style="2" customWidth="1"/>
    <col min="8454" max="8454" width="17.140625" style="2" customWidth="1"/>
    <col min="8455" max="8701" width="9.140625" style="2"/>
    <col min="8702" max="8702" width="9.5703125" style="2" customWidth="1"/>
    <col min="8703" max="8703" width="23.28515625" style="2" customWidth="1"/>
    <col min="8704" max="8704" width="27.7109375" style="2" customWidth="1"/>
    <col min="8705" max="8705" width="34.42578125" style="2" customWidth="1"/>
    <col min="8706" max="8707" width="39.28515625" style="2" customWidth="1"/>
    <col min="8708" max="8708" width="9.28515625" style="2" customWidth="1"/>
    <col min="8709" max="8709" width="15.85546875" style="2" customWidth="1"/>
    <col min="8710" max="8710" width="17.140625" style="2" customWidth="1"/>
    <col min="8711" max="8957" width="9.140625" style="2"/>
    <col min="8958" max="8958" width="9.5703125" style="2" customWidth="1"/>
    <col min="8959" max="8959" width="23.28515625" style="2" customWidth="1"/>
    <col min="8960" max="8960" width="27.7109375" style="2" customWidth="1"/>
    <col min="8961" max="8961" width="34.42578125" style="2" customWidth="1"/>
    <col min="8962" max="8963" width="39.28515625" style="2" customWidth="1"/>
    <col min="8964" max="8964" width="9.28515625" style="2" customWidth="1"/>
    <col min="8965" max="8965" width="15.85546875" style="2" customWidth="1"/>
    <col min="8966" max="8966" width="17.140625" style="2" customWidth="1"/>
    <col min="8967" max="9213" width="9.140625" style="2"/>
    <col min="9214" max="9214" width="9.5703125" style="2" customWidth="1"/>
    <col min="9215" max="9215" width="23.28515625" style="2" customWidth="1"/>
    <col min="9216" max="9216" width="27.7109375" style="2" customWidth="1"/>
    <col min="9217" max="9217" width="34.42578125" style="2" customWidth="1"/>
    <col min="9218" max="9219" width="39.28515625" style="2" customWidth="1"/>
    <col min="9220" max="9220" width="9.28515625" style="2" customWidth="1"/>
    <col min="9221" max="9221" width="15.85546875" style="2" customWidth="1"/>
    <col min="9222" max="9222" width="17.140625" style="2" customWidth="1"/>
    <col min="9223" max="9469" width="9.140625" style="2"/>
    <col min="9470" max="9470" width="9.5703125" style="2" customWidth="1"/>
    <col min="9471" max="9471" width="23.28515625" style="2" customWidth="1"/>
    <col min="9472" max="9472" width="27.7109375" style="2" customWidth="1"/>
    <col min="9473" max="9473" width="34.42578125" style="2" customWidth="1"/>
    <col min="9474" max="9475" width="39.28515625" style="2" customWidth="1"/>
    <col min="9476" max="9476" width="9.28515625" style="2" customWidth="1"/>
    <col min="9477" max="9477" width="15.85546875" style="2" customWidth="1"/>
    <col min="9478" max="9478" width="17.140625" style="2" customWidth="1"/>
    <col min="9479" max="9725" width="9.140625" style="2"/>
    <col min="9726" max="9726" width="9.5703125" style="2" customWidth="1"/>
    <col min="9727" max="9727" width="23.28515625" style="2" customWidth="1"/>
    <col min="9728" max="9728" width="27.7109375" style="2" customWidth="1"/>
    <col min="9729" max="9729" width="34.42578125" style="2" customWidth="1"/>
    <col min="9730" max="9731" width="39.28515625" style="2" customWidth="1"/>
    <col min="9732" max="9732" width="9.28515625" style="2" customWidth="1"/>
    <col min="9733" max="9733" width="15.85546875" style="2" customWidth="1"/>
    <col min="9734" max="9734" width="17.140625" style="2" customWidth="1"/>
    <col min="9735" max="9981" width="9.140625" style="2"/>
    <col min="9982" max="9982" width="9.5703125" style="2" customWidth="1"/>
    <col min="9983" max="9983" width="23.28515625" style="2" customWidth="1"/>
    <col min="9984" max="9984" width="27.7109375" style="2" customWidth="1"/>
    <col min="9985" max="9985" width="34.42578125" style="2" customWidth="1"/>
    <col min="9986" max="9987" width="39.28515625" style="2" customWidth="1"/>
    <col min="9988" max="9988" width="9.28515625" style="2" customWidth="1"/>
    <col min="9989" max="9989" width="15.85546875" style="2" customWidth="1"/>
    <col min="9990" max="9990" width="17.140625" style="2" customWidth="1"/>
    <col min="9991" max="10237" width="9.140625" style="2"/>
    <col min="10238" max="10238" width="9.5703125" style="2" customWidth="1"/>
    <col min="10239" max="10239" width="23.28515625" style="2" customWidth="1"/>
    <col min="10240" max="10240" width="27.7109375" style="2" customWidth="1"/>
    <col min="10241" max="10241" width="34.42578125" style="2" customWidth="1"/>
    <col min="10242" max="10243" width="39.28515625" style="2" customWidth="1"/>
    <col min="10244" max="10244" width="9.28515625" style="2" customWidth="1"/>
    <col min="10245" max="10245" width="15.85546875" style="2" customWidth="1"/>
    <col min="10246" max="10246" width="17.140625" style="2" customWidth="1"/>
    <col min="10247" max="10493" width="9.140625" style="2"/>
    <col min="10494" max="10494" width="9.5703125" style="2" customWidth="1"/>
    <col min="10495" max="10495" width="23.28515625" style="2" customWidth="1"/>
    <col min="10496" max="10496" width="27.7109375" style="2" customWidth="1"/>
    <col min="10497" max="10497" width="34.42578125" style="2" customWidth="1"/>
    <col min="10498" max="10499" width="39.28515625" style="2" customWidth="1"/>
    <col min="10500" max="10500" width="9.28515625" style="2" customWidth="1"/>
    <col min="10501" max="10501" width="15.85546875" style="2" customWidth="1"/>
    <col min="10502" max="10502" width="17.140625" style="2" customWidth="1"/>
    <col min="10503" max="10749" width="9.140625" style="2"/>
    <col min="10750" max="10750" width="9.5703125" style="2" customWidth="1"/>
    <col min="10751" max="10751" width="23.28515625" style="2" customWidth="1"/>
    <col min="10752" max="10752" width="27.7109375" style="2" customWidth="1"/>
    <col min="10753" max="10753" width="34.42578125" style="2" customWidth="1"/>
    <col min="10754" max="10755" width="39.28515625" style="2" customWidth="1"/>
    <col min="10756" max="10756" width="9.28515625" style="2" customWidth="1"/>
    <col min="10757" max="10757" width="15.85546875" style="2" customWidth="1"/>
    <col min="10758" max="10758" width="17.140625" style="2" customWidth="1"/>
    <col min="10759" max="11005" width="9.140625" style="2"/>
    <col min="11006" max="11006" width="9.5703125" style="2" customWidth="1"/>
    <col min="11007" max="11007" width="23.28515625" style="2" customWidth="1"/>
    <col min="11008" max="11008" width="27.7109375" style="2" customWidth="1"/>
    <col min="11009" max="11009" width="34.42578125" style="2" customWidth="1"/>
    <col min="11010" max="11011" width="39.28515625" style="2" customWidth="1"/>
    <col min="11012" max="11012" width="9.28515625" style="2" customWidth="1"/>
    <col min="11013" max="11013" width="15.85546875" style="2" customWidth="1"/>
    <col min="11014" max="11014" width="17.140625" style="2" customWidth="1"/>
    <col min="11015" max="11261" width="9.140625" style="2"/>
    <col min="11262" max="11262" width="9.5703125" style="2" customWidth="1"/>
    <col min="11263" max="11263" width="23.28515625" style="2" customWidth="1"/>
    <col min="11264" max="11264" width="27.7109375" style="2" customWidth="1"/>
    <col min="11265" max="11265" width="34.42578125" style="2" customWidth="1"/>
    <col min="11266" max="11267" width="39.28515625" style="2" customWidth="1"/>
    <col min="11268" max="11268" width="9.28515625" style="2" customWidth="1"/>
    <col min="11269" max="11269" width="15.85546875" style="2" customWidth="1"/>
    <col min="11270" max="11270" width="17.140625" style="2" customWidth="1"/>
    <col min="11271" max="11517" width="9.140625" style="2"/>
    <col min="11518" max="11518" width="9.5703125" style="2" customWidth="1"/>
    <col min="11519" max="11519" width="23.28515625" style="2" customWidth="1"/>
    <col min="11520" max="11520" width="27.7109375" style="2" customWidth="1"/>
    <col min="11521" max="11521" width="34.42578125" style="2" customWidth="1"/>
    <col min="11522" max="11523" width="39.28515625" style="2" customWidth="1"/>
    <col min="11524" max="11524" width="9.28515625" style="2" customWidth="1"/>
    <col min="11525" max="11525" width="15.85546875" style="2" customWidth="1"/>
    <col min="11526" max="11526" width="17.140625" style="2" customWidth="1"/>
    <col min="11527" max="11773" width="9.140625" style="2"/>
    <col min="11774" max="11774" width="9.5703125" style="2" customWidth="1"/>
    <col min="11775" max="11775" width="23.28515625" style="2" customWidth="1"/>
    <col min="11776" max="11776" width="27.7109375" style="2" customWidth="1"/>
    <col min="11777" max="11777" width="34.42578125" style="2" customWidth="1"/>
    <col min="11778" max="11779" width="39.28515625" style="2" customWidth="1"/>
    <col min="11780" max="11780" width="9.28515625" style="2" customWidth="1"/>
    <col min="11781" max="11781" width="15.85546875" style="2" customWidth="1"/>
    <col min="11782" max="11782" width="17.140625" style="2" customWidth="1"/>
    <col min="11783" max="12029" width="9.140625" style="2"/>
    <col min="12030" max="12030" width="9.5703125" style="2" customWidth="1"/>
    <col min="12031" max="12031" width="23.28515625" style="2" customWidth="1"/>
    <col min="12032" max="12032" width="27.7109375" style="2" customWidth="1"/>
    <col min="12033" max="12033" width="34.42578125" style="2" customWidth="1"/>
    <col min="12034" max="12035" width="39.28515625" style="2" customWidth="1"/>
    <col min="12036" max="12036" width="9.28515625" style="2" customWidth="1"/>
    <col min="12037" max="12037" width="15.85546875" style="2" customWidth="1"/>
    <col min="12038" max="12038" width="17.140625" style="2" customWidth="1"/>
    <col min="12039" max="12285" width="9.140625" style="2"/>
    <col min="12286" max="12286" width="9.5703125" style="2" customWidth="1"/>
    <col min="12287" max="12287" width="23.28515625" style="2" customWidth="1"/>
    <col min="12288" max="12288" width="27.7109375" style="2" customWidth="1"/>
    <col min="12289" max="12289" width="34.42578125" style="2" customWidth="1"/>
    <col min="12290" max="12291" width="39.28515625" style="2" customWidth="1"/>
    <col min="12292" max="12292" width="9.28515625" style="2" customWidth="1"/>
    <col min="12293" max="12293" width="15.85546875" style="2" customWidth="1"/>
    <col min="12294" max="12294" width="17.140625" style="2" customWidth="1"/>
    <col min="12295" max="12541" width="9.140625" style="2"/>
    <col min="12542" max="12542" width="9.5703125" style="2" customWidth="1"/>
    <col min="12543" max="12543" width="23.28515625" style="2" customWidth="1"/>
    <col min="12544" max="12544" width="27.7109375" style="2" customWidth="1"/>
    <col min="12545" max="12545" width="34.42578125" style="2" customWidth="1"/>
    <col min="12546" max="12547" width="39.28515625" style="2" customWidth="1"/>
    <col min="12548" max="12548" width="9.28515625" style="2" customWidth="1"/>
    <col min="12549" max="12549" width="15.85546875" style="2" customWidth="1"/>
    <col min="12550" max="12550" width="17.140625" style="2" customWidth="1"/>
    <col min="12551" max="12797" width="9.140625" style="2"/>
    <col min="12798" max="12798" width="9.5703125" style="2" customWidth="1"/>
    <col min="12799" max="12799" width="23.28515625" style="2" customWidth="1"/>
    <col min="12800" max="12800" width="27.7109375" style="2" customWidth="1"/>
    <col min="12801" max="12801" width="34.42578125" style="2" customWidth="1"/>
    <col min="12802" max="12803" width="39.28515625" style="2" customWidth="1"/>
    <col min="12804" max="12804" width="9.28515625" style="2" customWidth="1"/>
    <col min="12805" max="12805" width="15.85546875" style="2" customWidth="1"/>
    <col min="12806" max="12806" width="17.140625" style="2" customWidth="1"/>
    <col min="12807" max="13053" width="9.140625" style="2"/>
    <col min="13054" max="13054" width="9.5703125" style="2" customWidth="1"/>
    <col min="13055" max="13055" width="23.28515625" style="2" customWidth="1"/>
    <col min="13056" max="13056" width="27.7109375" style="2" customWidth="1"/>
    <col min="13057" max="13057" width="34.42578125" style="2" customWidth="1"/>
    <col min="13058" max="13059" width="39.28515625" style="2" customWidth="1"/>
    <col min="13060" max="13060" width="9.28515625" style="2" customWidth="1"/>
    <col min="13061" max="13061" width="15.85546875" style="2" customWidth="1"/>
    <col min="13062" max="13062" width="17.140625" style="2" customWidth="1"/>
    <col min="13063" max="13309" width="9.140625" style="2"/>
    <col min="13310" max="13310" width="9.5703125" style="2" customWidth="1"/>
    <col min="13311" max="13311" width="23.28515625" style="2" customWidth="1"/>
    <col min="13312" max="13312" width="27.7109375" style="2" customWidth="1"/>
    <col min="13313" max="13313" width="34.42578125" style="2" customWidth="1"/>
    <col min="13314" max="13315" width="39.28515625" style="2" customWidth="1"/>
    <col min="13316" max="13316" width="9.28515625" style="2" customWidth="1"/>
    <col min="13317" max="13317" width="15.85546875" style="2" customWidth="1"/>
    <col min="13318" max="13318" width="17.140625" style="2" customWidth="1"/>
    <col min="13319" max="13565" width="9.140625" style="2"/>
    <col min="13566" max="13566" width="9.5703125" style="2" customWidth="1"/>
    <col min="13567" max="13567" width="23.28515625" style="2" customWidth="1"/>
    <col min="13568" max="13568" width="27.7109375" style="2" customWidth="1"/>
    <col min="13569" max="13569" width="34.42578125" style="2" customWidth="1"/>
    <col min="13570" max="13571" width="39.28515625" style="2" customWidth="1"/>
    <col min="13572" max="13572" width="9.28515625" style="2" customWidth="1"/>
    <col min="13573" max="13573" width="15.85546875" style="2" customWidth="1"/>
    <col min="13574" max="13574" width="17.140625" style="2" customWidth="1"/>
    <col min="13575" max="13821" width="9.140625" style="2"/>
    <col min="13822" max="13822" width="9.5703125" style="2" customWidth="1"/>
    <col min="13823" max="13823" width="23.28515625" style="2" customWidth="1"/>
    <col min="13824" max="13824" width="27.7109375" style="2" customWidth="1"/>
    <col min="13825" max="13825" width="34.42578125" style="2" customWidth="1"/>
    <col min="13826" max="13827" width="39.28515625" style="2" customWidth="1"/>
    <col min="13828" max="13828" width="9.28515625" style="2" customWidth="1"/>
    <col min="13829" max="13829" width="15.85546875" style="2" customWidth="1"/>
    <col min="13830" max="13830" width="17.140625" style="2" customWidth="1"/>
    <col min="13831" max="14077" width="9.140625" style="2"/>
    <col min="14078" max="14078" width="9.5703125" style="2" customWidth="1"/>
    <col min="14079" max="14079" width="23.28515625" style="2" customWidth="1"/>
    <col min="14080" max="14080" width="27.7109375" style="2" customWidth="1"/>
    <col min="14081" max="14081" width="34.42578125" style="2" customWidth="1"/>
    <col min="14082" max="14083" width="39.28515625" style="2" customWidth="1"/>
    <col min="14084" max="14084" width="9.28515625" style="2" customWidth="1"/>
    <col min="14085" max="14085" width="15.85546875" style="2" customWidth="1"/>
    <col min="14086" max="14086" width="17.140625" style="2" customWidth="1"/>
    <col min="14087" max="14333" width="9.140625" style="2"/>
    <col min="14334" max="14334" width="9.5703125" style="2" customWidth="1"/>
    <col min="14335" max="14335" width="23.28515625" style="2" customWidth="1"/>
    <col min="14336" max="14336" width="27.7109375" style="2" customWidth="1"/>
    <col min="14337" max="14337" width="34.42578125" style="2" customWidth="1"/>
    <col min="14338" max="14339" width="39.28515625" style="2" customWidth="1"/>
    <col min="14340" max="14340" width="9.28515625" style="2" customWidth="1"/>
    <col min="14341" max="14341" width="15.85546875" style="2" customWidth="1"/>
    <col min="14342" max="14342" width="17.140625" style="2" customWidth="1"/>
    <col min="14343" max="14589" width="9.140625" style="2"/>
    <col min="14590" max="14590" width="9.5703125" style="2" customWidth="1"/>
    <col min="14591" max="14591" width="23.28515625" style="2" customWidth="1"/>
    <col min="14592" max="14592" width="27.7109375" style="2" customWidth="1"/>
    <col min="14593" max="14593" width="34.42578125" style="2" customWidth="1"/>
    <col min="14594" max="14595" width="39.28515625" style="2" customWidth="1"/>
    <col min="14596" max="14596" width="9.28515625" style="2" customWidth="1"/>
    <col min="14597" max="14597" width="15.85546875" style="2" customWidth="1"/>
    <col min="14598" max="14598" width="17.140625" style="2" customWidth="1"/>
    <col min="14599" max="14845" width="9.140625" style="2"/>
    <col min="14846" max="14846" width="9.5703125" style="2" customWidth="1"/>
    <col min="14847" max="14847" width="23.28515625" style="2" customWidth="1"/>
    <col min="14848" max="14848" width="27.7109375" style="2" customWidth="1"/>
    <col min="14849" max="14849" width="34.42578125" style="2" customWidth="1"/>
    <col min="14850" max="14851" width="39.28515625" style="2" customWidth="1"/>
    <col min="14852" max="14852" width="9.28515625" style="2" customWidth="1"/>
    <col min="14853" max="14853" width="15.85546875" style="2" customWidth="1"/>
    <col min="14854" max="14854" width="17.140625" style="2" customWidth="1"/>
    <col min="14855" max="15101" width="9.140625" style="2"/>
    <col min="15102" max="15102" width="9.5703125" style="2" customWidth="1"/>
    <col min="15103" max="15103" width="23.28515625" style="2" customWidth="1"/>
    <col min="15104" max="15104" width="27.7109375" style="2" customWidth="1"/>
    <col min="15105" max="15105" width="34.42578125" style="2" customWidth="1"/>
    <col min="15106" max="15107" width="39.28515625" style="2" customWidth="1"/>
    <col min="15108" max="15108" width="9.28515625" style="2" customWidth="1"/>
    <col min="15109" max="15109" width="15.85546875" style="2" customWidth="1"/>
    <col min="15110" max="15110" width="17.140625" style="2" customWidth="1"/>
    <col min="15111" max="15357" width="9.140625" style="2"/>
    <col min="15358" max="15358" width="9.5703125" style="2" customWidth="1"/>
    <col min="15359" max="15359" width="23.28515625" style="2" customWidth="1"/>
    <col min="15360" max="15360" width="27.7109375" style="2" customWidth="1"/>
    <col min="15361" max="15361" width="34.42578125" style="2" customWidth="1"/>
    <col min="15362" max="15363" width="39.28515625" style="2" customWidth="1"/>
    <col min="15364" max="15364" width="9.28515625" style="2" customWidth="1"/>
    <col min="15365" max="15365" width="15.85546875" style="2" customWidth="1"/>
    <col min="15366" max="15366" width="17.140625" style="2" customWidth="1"/>
    <col min="15367" max="15613" width="9.140625" style="2"/>
    <col min="15614" max="15614" width="9.5703125" style="2" customWidth="1"/>
    <col min="15615" max="15615" width="23.28515625" style="2" customWidth="1"/>
    <col min="15616" max="15616" width="27.7109375" style="2" customWidth="1"/>
    <col min="15617" max="15617" width="34.42578125" style="2" customWidth="1"/>
    <col min="15618" max="15619" width="39.28515625" style="2" customWidth="1"/>
    <col min="15620" max="15620" width="9.28515625" style="2" customWidth="1"/>
    <col min="15621" max="15621" width="15.85546875" style="2" customWidth="1"/>
    <col min="15622" max="15622" width="17.140625" style="2" customWidth="1"/>
    <col min="15623" max="15869" width="9.140625" style="2"/>
    <col min="15870" max="15870" width="9.5703125" style="2" customWidth="1"/>
    <col min="15871" max="15871" width="23.28515625" style="2" customWidth="1"/>
    <col min="15872" max="15872" width="27.7109375" style="2" customWidth="1"/>
    <col min="15873" max="15873" width="34.42578125" style="2" customWidth="1"/>
    <col min="15874" max="15875" width="39.28515625" style="2" customWidth="1"/>
    <col min="15876" max="15876" width="9.28515625" style="2" customWidth="1"/>
    <col min="15877" max="15877" width="15.85546875" style="2" customWidth="1"/>
    <col min="15878" max="15878" width="17.140625" style="2" customWidth="1"/>
    <col min="15879" max="16125" width="9.140625" style="2"/>
    <col min="16126" max="16126" width="9.5703125" style="2" customWidth="1"/>
    <col min="16127" max="16127" width="23.28515625" style="2" customWidth="1"/>
    <col min="16128" max="16128" width="27.7109375" style="2" customWidth="1"/>
    <col min="16129" max="16129" width="34.42578125" style="2" customWidth="1"/>
    <col min="16130" max="16131" width="39.28515625" style="2" customWidth="1"/>
    <col min="16132" max="16132" width="9.28515625" style="2" customWidth="1"/>
    <col min="16133" max="16133" width="15.85546875" style="2" customWidth="1"/>
    <col min="16134" max="16134" width="17.140625" style="2" customWidth="1"/>
    <col min="16135" max="16384" width="9.140625" style="2"/>
  </cols>
  <sheetData>
    <row r="2" spans="1:13" ht="25.5">
      <c r="C2" s="3"/>
      <c r="I2" s="4" t="s">
        <v>0</v>
      </c>
    </row>
    <row r="3" spans="1:13" ht="12.75" customHeight="1">
      <c r="E3" s="7"/>
      <c r="F3" s="71" t="s">
        <v>1</v>
      </c>
      <c r="G3" s="71"/>
      <c r="H3" s="71"/>
      <c r="I3" s="71"/>
    </row>
    <row r="4" spans="1:13" ht="12.75" customHeight="1">
      <c r="F4" s="72" t="s">
        <v>2</v>
      </c>
      <c r="G4" s="72"/>
      <c r="H4" s="72"/>
      <c r="I4" s="72"/>
    </row>
    <row r="7" spans="1:13" ht="35.25" customHeight="1">
      <c r="E7" s="8"/>
      <c r="F7" s="73" t="s">
        <v>3</v>
      </c>
      <c r="G7" s="73"/>
      <c r="H7" s="73"/>
      <c r="I7" s="73"/>
    </row>
    <row r="8" spans="1:13">
      <c r="E8" s="8"/>
      <c r="F8" s="4"/>
    </row>
    <row r="9" spans="1:13" ht="18.75" customHeight="1">
      <c r="F9" s="74" t="s">
        <v>76</v>
      </c>
      <c r="G9" s="74"/>
      <c r="H9" s="74"/>
      <c r="I9" s="74"/>
      <c r="J9" s="47"/>
      <c r="K9" s="47"/>
      <c r="L9" s="47"/>
      <c r="M9" s="9"/>
    </row>
    <row r="10" spans="1:13" ht="10.5" customHeight="1">
      <c r="J10" s="9"/>
      <c r="K10" s="9"/>
      <c r="L10" s="9"/>
      <c r="M10" s="9"/>
    </row>
    <row r="11" spans="1:13" ht="15" customHeight="1">
      <c r="A11" s="75" t="s">
        <v>4</v>
      </c>
      <c r="B11" s="75"/>
      <c r="C11" s="75"/>
      <c r="D11" s="75"/>
      <c r="E11" s="75"/>
      <c r="F11" s="75"/>
      <c r="G11" s="75"/>
      <c r="H11" s="75"/>
      <c r="I11" s="75"/>
    </row>
    <row r="12" spans="1:13" ht="27" customHeight="1">
      <c r="A12" s="75" t="s">
        <v>69</v>
      </c>
      <c r="B12" s="75"/>
      <c r="C12" s="75"/>
      <c r="D12" s="75"/>
      <c r="E12" s="75"/>
      <c r="F12" s="75"/>
      <c r="G12" s="75"/>
      <c r="H12" s="75"/>
      <c r="I12" s="75"/>
    </row>
    <row r="13" spans="1:13" ht="22.5" hidden="1" customHeight="1">
      <c r="A13" s="10"/>
      <c r="B13" s="42"/>
      <c r="C13" s="48"/>
      <c r="D13" s="48"/>
      <c r="E13" s="49"/>
      <c r="F13" s="48"/>
      <c r="G13" s="48"/>
      <c r="H13" s="48"/>
      <c r="I13" s="48"/>
    </row>
    <row r="14" spans="1:13" ht="21.75" customHeight="1">
      <c r="A14" s="68" t="s">
        <v>24</v>
      </c>
      <c r="B14" s="68"/>
      <c r="C14" s="68"/>
      <c r="D14" s="68"/>
      <c r="E14" s="68"/>
      <c r="F14" s="68"/>
      <c r="G14" s="68"/>
      <c r="H14" s="68"/>
      <c r="I14" s="68"/>
    </row>
    <row r="15" spans="1:13" ht="15" customHeight="1">
      <c r="A15" s="69" t="s">
        <v>21</v>
      </c>
      <c r="B15" s="69"/>
      <c r="C15" s="69"/>
      <c r="D15" s="48"/>
      <c r="E15" s="48"/>
      <c r="F15" s="11"/>
    </row>
    <row r="16" spans="1:13" ht="63.75">
      <c r="A16" s="13" t="s">
        <v>5</v>
      </c>
      <c r="B16" s="13" t="s">
        <v>6</v>
      </c>
      <c r="C16" s="13" t="s">
        <v>7</v>
      </c>
      <c r="D16" s="13" t="s">
        <v>8</v>
      </c>
      <c r="E16" s="13" t="s">
        <v>9</v>
      </c>
      <c r="F16" s="14" t="s">
        <v>10</v>
      </c>
      <c r="G16" s="14" t="s">
        <v>11</v>
      </c>
      <c r="H16" s="15" t="s">
        <v>12</v>
      </c>
      <c r="I16" s="13" t="s">
        <v>13</v>
      </c>
    </row>
    <row r="17" spans="1:9" s="18" customFormat="1" ht="12.75">
      <c r="A17" s="16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</row>
    <row r="18" spans="1:9" ht="25.5">
      <c r="A18" s="32">
        <v>1</v>
      </c>
      <c r="B18" s="32">
        <v>7811066855</v>
      </c>
      <c r="C18" s="46" t="s">
        <v>25</v>
      </c>
      <c r="D18" s="67" t="s">
        <v>26</v>
      </c>
      <c r="E18" s="52" t="s">
        <v>27</v>
      </c>
      <c r="F18" s="40">
        <v>35238.559999999998</v>
      </c>
      <c r="G18" s="40"/>
      <c r="H18" s="19"/>
      <c r="I18" s="13"/>
    </row>
    <row r="19" spans="1:9" ht="12.75">
      <c r="A19" s="32"/>
      <c r="B19" s="32"/>
      <c r="C19" s="35" t="s">
        <v>20</v>
      </c>
      <c r="D19" s="33"/>
      <c r="E19" s="33"/>
      <c r="F19" s="38">
        <f>SUM(F18:F18)</f>
        <v>35238.559999999998</v>
      </c>
      <c r="G19" s="39">
        <f>G18</f>
        <v>0</v>
      </c>
      <c r="H19" s="19"/>
      <c r="I19" s="13"/>
    </row>
    <row r="20" spans="1:9" ht="25.5">
      <c r="A20" s="34">
        <v>2</v>
      </c>
      <c r="B20" s="34">
        <v>7811066830</v>
      </c>
      <c r="C20" s="52" t="s">
        <v>28</v>
      </c>
      <c r="D20" s="53" t="s">
        <v>29</v>
      </c>
      <c r="E20" s="52" t="s">
        <v>27</v>
      </c>
      <c r="F20" s="40">
        <v>542689.43000000005</v>
      </c>
      <c r="G20" s="40"/>
      <c r="H20" s="19"/>
      <c r="I20" s="13"/>
    </row>
    <row r="21" spans="1:9" ht="12.75">
      <c r="A21" s="32"/>
      <c r="B21" s="32"/>
      <c r="C21" s="35" t="s">
        <v>20</v>
      </c>
      <c r="D21" s="33"/>
      <c r="E21" s="33"/>
      <c r="F21" s="38">
        <f>SUM(F20:F20)</f>
        <v>542689.43000000005</v>
      </c>
      <c r="G21" s="39">
        <f>G20</f>
        <v>0</v>
      </c>
      <c r="H21" s="19"/>
      <c r="I21" s="13"/>
    </row>
    <row r="22" spans="1:9" ht="25.5">
      <c r="A22" s="32">
        <v>3</v>
      </c>
      <c r="B22" s="34">
        <v>7811022745</v>
      </c>
      <c r="C22" s="52" t="s">
        <v>32</v>
      </c>
      <c r="D22" s="53" t="s">
        <v>33</v>
      </c>
      <c r="E22" s="54" t="s">
        <v>27</v>
      </c>
      <c r="F22" s="40">
        <v>52683.53</v>
      </c>
      <c r="G22" s="40"/>
      <c r="H22" s="19"/>
      <c r="I22" s="13"/>
    </row>
    <row r="23" spans="1:9" ht="12.75">
      <c r="A23" s="32"/>
      <c r="B23" s="32"/>
      <c r="C23" s="35" t="s">
        <v>20</v>
      </c>
      <c r="D23" s="33"/>
      <c r="E23" s="33"/>
      <c r="F23" s="38">
        <f>SUM(F22:F22)</f>
        <v>52683.53</v>
      </c>
      <c r="G23" s="38">
        <f>SUM(G22:G22)</f>
        <v>0</v>
      </c>
      <c r="H23" s="19"/>
      <c r="I23" s="13"/>
    </row>
    <row r="24" spans="1:9" ht="25.5">
      <c r="A24" s="32">
        <v>4</v>
      </c>
      <c r="B24" s="34">
        <v>7811022833</v>
      </c>
      <c r="C24" s="54" t="s">
        <v>34</v>
      </c>
      <c r="D24" s="54" t="s">
        <v>35</v>
      </c>
      <c r="E24" s="54" t="s">
        <v>27</v>
      </c>
      <c r="F24" s="51">
        <v>65019.5</v>
      </c>
      <c r="G24" s="40"/>
      <c r="H24" s="19"/>
      <c r="I24" s="13"/>
    </row>
    <row r="25" spans="1:9" ht="12.75">
      <c r="A25" s="32"/>
      <c r="B25" s="32"/>
      <c r="C25" s="35" t="s">
        <v>20</v>
      </c>
      <c r="D25" s="33"/>
      <c r="E25" s="33"/>
      <c r="F25" s="38">
        <f>SUM(F24:F24)</f>
        <v>65019.5</v>
      </c>
      <c r="G25" s="38">
        <f>SUM(G24:G24)</f>
        <v>0</v>
      </c>
      <c r="H25" s="19"/>
      <c r="I25" s="13"/>
    </row>
    <row r="26" spans="1:9" ht="25.5">
      <c r="A26" s="34">
        <v>5</v>
      </c>
      <c r="B26" s="34">
        <v>7811022880</v>
      </c>
      <c r="C26" s="52" t="s">
        <v>36</v>
      </c>
      <c r="D26" s="53" t="s">
        <v>22</v>
      </c>
      <c r="E26" s="54" t="s">
        <v>27</v>
      </c>
      <c r="F26" s="40">
        <v>362634.76</v>
      </c>
      <c r="G26" s="40"/>
      <c r="H26" s="19"/>
      <c r="I26" s="13"/>
    </row>
    <row r="27" spans="1:9" ht="12.75">
      <c r="A27" s="32"/>
      <c r="B27" s="32"/>
      <c r="C27" s="35" t="s">
        <v>20</v>
      </c>
      <c r="D27" s="33"/>
      <c r="E27" s="33"/>
      <c r="F27" s="38">
        <f>SUM(F26:F26)</f>
        <v>362634.76</v>
      </c>
      <c r="G27" s="38">
        <f>SUM(G26:G26)</f>
        <v>0</v>
      </c>
      <c r="H27" s="19"/>
      <c r="I27" s="13"/>
    </row>
    <row r="28" spans="1:9" ht="25.5">
      <c r="A28" s="34">
        <v>6</v>
      </c>
      <c r="B28" s="34">
        <v>7811022907</v>
      </c>
      <c r="C28" s="52" t="s">
        <v>37</v>
      </c>
      <c r="D28" s="53" t="s">
        <v>38</v>
      </c>
      <c r="E28" s="52" t="s">
        <v>27</v>
      </c>
      <c r="F28" s="40">
        <v>14905.51</v>
      </c>
      <c r="G28" s="40"/>
      <c r="H28" s="19"/>
      <c r="I28" s="13"/>
    </row>
    <row r="29" spans="1:9" ht="12.75">
      <c r="A29" s="32"/>
      <c r="B29" s="32"/>
      <c r="C29" s="35" t="s">
        <v>20</v>
      </c>
      <c r="D29" s="33"/>
      <c r="E29" s="33"/>
      <c r="F29" s="38">
        <f>SUM(F28:F28)</f>
        <v>14905.51</v>
      </c>
      <c r="G29" s="38">
        <f>SUM(G28:G28)</f>
        <v>0</v>
      </c>
      <c r="H29" s="19"/>
      <c r="I29" s="13"/>
    </row>
    <row r="30" spans="1:9" ht="25.5">
      <c r="A30" s="32">
        <v>7</v>
      </c>
      <c r="B30" s="34">
        <v>7811066887</v>
      </c>
      <c r="C30" s="54" t="s">
        <v>39</v>
      </c>
      <c r="D30" s="54" t="s">
        <v>40</v>
      </c>
      <c r="E30" s="54" t="s">
        <v>27</v>
      </c>
      <c r="F30" s="51">
        <v>196035.26</v>
      </c>
      <c r="G30" s="40"/>
      <c r="H30" s="19"/>
      <c r="I30" s="13"/>
    </row>
    <row r="31" spans="1:9" ht="12.75">
      <c r="A31" s="32"/>
      <c r="B31" s="32"/>
      <c r="C31" s="35" t="s">
        <v>20</v>
      </c>
      <c r="D31" s="33"/>
      <c r="E31" s="33"/>
      <c r="F31" s="38">
        <f>SUM(F30:F30)</f>
        <v>196035.26</v>
      </c>
      <c r="G31" s="38">
        <f>SUM(G30:G30)</f>
        <v>0</v>
      </c>
      <c r="H31" s="19"/>
      <c r="I31" s="13"/>
    </row>
    <row r="32" spans="1:9" ht="25.5">
      <c r="A32" s="32">
        <v>9</v>
      </c>
      <c r="B32" s="34">
        <v>7811569383</v>
      </c>
      <c r="C32" s="54" t="s">
        <v>41</v>
      </c>
      <c r="D32" s="54" t="s">
        <v>23</v>
      </c>
      <c r="E32" s="54" t="s">
        <v>27</v>
      </c>
      <c r="F32" s="51">
        <v>1045362.44</v>
      </c>
      <c r="G32" s="40"/>
      <c r="H32" s="19"/>
      <c r="I32" s="13"/>
    </row>
    <row r="33" spans="1:9" ht="12.75">
      <c r="A33" s="32"/>
      <c r="B33" s="32"/>
      <c r="C33" s="35" t="s">
        <v>20</v>
      </c>
      <c r="D33" s="33"/>
      <c r="E33" s="33"/>
      <c r="F33" s="38">
        <f>SUM(F32:F32)</f>
        <v>1045362.44</v>
      </c>
      <c r="G33" s="38">
        <f>SUM(G32:G32)</f>
        <v>0</v>
      </c>
      <c r="H33" s="19"/>
      <c r="I33" s="13"/>
    </row>
    <row r="34" spans="1:9" ht="12.75">
      <c r="A34" s="12"/>
      <c r="B34" s="13"/>
      <c r="C34" s="20" t="s">
        <v>14</v>
      </c>
      <c r="D34" s="20"/>
      <c r="E34" s="20"/>
      <c r="F34" s="36">
        <f>SUM(F18:F33)/2</f>
        <v>2314568.9899999998</v>
      </c>
      <c r="G34" s="36">
        <f>SUM(G18:G33)/2</f>
        <v>0</v>
      </c>
      <c r="H34" s="15"/>
      <c r="I34" s="13"/>
    </row>
    <row r="35" spans="1:9">
      <c r="A35" s="21"/>
      <c r="B35" s="43"/>
      <c r="C35" s="23"/>
      <c r="D35" s="23"/>
      <c r="E35" s="23"/>
      <c r="F35" s="24"/>
      <c r="G35" s="25"/>
      <c r="H35" s="26"/>
      <c r="I35" s="22"/>
    </row>
    <row r="36" spans="1:9" hidden="1">
      <c r="A36" s="21"/>
      <c r="B36" s="43"/>
      <c r="C36" s="23"/>
      <c r="D36" s="23"/>
      <c r="E36" s="23"/>
      <c r="F36" s="24"/>
      <c r="G36" s="25"/>
      <c r="H36" s="26"/>
      <c r="I36" s="22"/>
    </row>
    <row r="37" spans="1:9" ht="5.25" customHeight="1"/>
    <row r="38" spans="1:9" s="28" customFormat="1" ht="36.75" customHeight="1">
      <c r="A38" s="27"/>
      <c r="B38" s="44"/>
      <c r="C38" s="57" t="s">
        <v>15</v>
      </c>
      <c r="D38" s="60"/>
      <c r="E38" s="76" t="s">
        <v>16</v>
      </c>
      <c r="F38" s="76"/>
      <c r="G38" s="4"/>
      <c r="H38" s="29"/>
    </row>
    <row r="39" spans="1:9">
      <c r="E39" s="4"/>
    </row>
    <row r="40" spans="1:9" ht="33" customHeight="1">
      <c r="C40" s="56" t="s">
        <v>17</v>
      </c>
      <c r="E40" s="4"/>
    </row>
    <row r="41" spans="1:9" ht="24.6" customHeight="1">
      <c r="C41" s="57" t="s">
        <v>74</v>
      </c>
      <c r="D41" s="37"/>
      <c r="E41" s="58" t="s">
        <v>75</v>
      </c>
    </row>
    <row r="42" spans="1:9">
      <c r="A42" s="30"/>
      <c r="B42" s="45"/>
      <c r="C42" s="31"/>
      <c r="E42" s="4"/>
    </row>
    <row r="43" spans="1:9" hidden="1">
      <c r="A43" s="30"/>
      <c r="B43" s="45"/>
      <c r="C43" s="31"/>
      <c r="E43" s="4"/>
    </row>
    <row r="44" spans="1:9">
      <c r="A44" s="30"/>
      <c r="B44" s="45"/>
      <c r="C44" s="31"/>
      <c r="E44" s="4"/>
    </row>
    <row r="45" spans="1:9" ht="56.25" customHeight="1">
      <c r="A45" s="30"/>
      <c r="B45" s="45"/>
      <c r="C45" s="57" t="s">
        <v>18</v>
      </c>
      <c r="D45" s="37"/>
      <c r="E45" s="58" t="s">
        <v>19</v>
      </c>
      <c r="F45" s="59"/>
      <c r="G45" s="70"/>
      <c r="H45" s="70"/>
      <c r="I45" s="70"/>
    </row>
    <row r="52" spans="3:3">
      <c r="C52" s="50"/>
    </row>
  </sheetData>
  <autoFilter ref="A17:WVN34"/>
  <mergeCells count="10">
    <mergeCell ref="A14:I14"/>
    <mergeCell ref="A15:C15"/>
    <mergeCell ref="G45:I45"/>
    <mergeCell ref="F3:I3"/>
    <mergeCell ref="F4:I4"/>
    <mergeCell ref="F7:I7"/>
    <mergeCell ref="F9:I9"/>
    <mergeCell ref="A11:I11"/>
    <mergeCell ref="A12:I12"/>
    <mergeCell ref="E38:F38"/>
  </mergeCells>
  <pageMargins left="0.15748031496062992" right="0.15748031496062992" top="0.51181102362204722" bottom="1.4173228346456694" header="0.15748031496062992" footer="0.15748031496062992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2:M38"/>
  <sheetViews>
    <sheetView view="pageBreakPreview" topLeftCell="A2" zoomScaleNormal="96" zoomScaleSheetLayoutView="100" workbookViewId="0">
      <selection activeCell="H26" sqref="H26"/>
    </sheetView>
  </sheetViews>
  <sheetFormatPr defaultRowHeight="15"/>
  <cols>
    <col min="1" max="1" width="5.140625" style="1" customWidth="1"/>
    <col min="2" max="2" width="10.5703125" style="41" customWidth="1"/>
    <col min="3" max="3" width="33.42578125" style="2" customWidth="1"/>
    <col min="4" max="4" width="42.42578125" style="2" customWidth="1"/>
    <col min="5" max="5" width="17.140625" style="2" customWidth="1"/>
    <col min="6" max="6" width="16.7109375" style="5" customWidth="1"/>
    <col min="7" max="7" width="12.42578125" style="5" customWidth="1"/>
    <col min="8" max="8" width="12.5703125" style="6" customWidth="1"/>
    <col min="9" max="9" width="17.28515625" style="2" customWidth="1"/>
    <col min="10" max="253" width="9.140625" style="2"/>
    <col min="254" max="254" width="9.5703125" style="2" customWidth="1"/>
    <col min="255" max="255" width="23.28515625" style="2" customWidth="1"/>
    <col min="256" max="256" width="27.7109375" style="2" customWidth="1"/>
    <col min="257" max="257" width="34.42578125" style="2" customWidth="1"/>
    <col min="258" max="259" width="39.28515625" style="2" customWidth="1"/>
    <col min="260" max="260" width="9.28515625" style="2" customWidth="1"/>
    <col min="261" max="261" width="15.85546875" style="2" customWidth="1"/>
    <col min="262" max="262" width="17.140625" style="2" customWidth="1"/>
    <col min="263" max="509" width="9.140625" style="2"/>
    <col min="510" max="510" width="9.5703125" style="2" customWidth="1"/>
    <col min="511" max="511" width="23.28515625" style="2" customWidth="1"/>
    <col min="512" max="512" width="27.7109375" style="2" customWidth="1"/>
    <col min="513" max="513" width="34.42578125" style="2" customWidth="1"/>
    <col min="514" max="515" width="39.28515625" style="2" customWidth="1"/>
    <col min="516" max="516" width="9.28515625" style="2" customWidth="1"/>
    <col min="517" max="517" width="15.85546875" style="2" customWidth="1"/>
    <col min="518" max="518" width="17.140625" style="2" customWidth="1"/>
    <col min="519" max="765" width="9.140625" style="2"/>
    <col min="766" max="766" width="9.5703125" style="2" customWidth="1"/>
    <col min="767" max="767" width="23.28515625" style="2" customWidth="1"/>
    <col min="768" max="768" width="27.7109375" style="2" customWidth="1"/>
    <col min="769" max="769" width="34.42578125" style="2" customWidth="1"/>
    <col min="770" max="771" width="39.28515625" style="2" customWidth="1"/>
    <col min="772" max="772" width="9.28515625" style="2" customWidth="1"/>
    <col min="773" max="773" width="15.85546875" style="2" customWidth="1"/>
    <col min="774" max="774" width="17.140625" style="2" customWidth="1"/>
    <col min="775" max="1021" width="9.140625" style="2"/>
    <col min="1022" max="1022" width="9.5703125" style="2" customWidth="1"/>
    <col min="1023" max="1023" width="23.28515625" style="2" customWidth="1"/>
    <col min="1024" max="1024" width="27.7109375" style="2" customWidth="1"/>
    <col min="1025" max="1025" width="34.42578125" style="2" customWidth="1"/>
    <col min="1026" max="1027" width="39.28515625" style="2" customWidth="1"/>
    <col min="1028" max="1028" width="9.28515625" style="2" customWidth="1"/>
    <col min="1029" max="1029" width="15.85546875" style="2" customWidth="1"/>
    <col min="1030" max="1030" width="17.140625" style="2" customWidth="1"/>
    <col min="1031" max="1277" width="9.140625" style="2"/>
    <col min="1278" max="1278" width="9.5703125" style="2" customWidth="1"/>
    <col min="1279" max="1279" width="23.28515625" style="2" customWidth="1"/>
    <col min="1280" max="1280" width="27.7109375" style="2" customWidth="1"/>
    <col min="1281" max="1281" width="34.42578125" style="2" customWidth="1"/>
    <col min="1282" max="1283" width="39.28515625" style="2" customWidth="1"/>
    <col min="1284" max="1284" width="9.28515625" style="2" customWidth="1"/>
    <col min="1285" max="1285" width="15.85546875" style="2" customWidth="1"/>
    <col min="1286" max="1286" width="17.140625" style="2" customWidth="1"/>
    <col min="1287" max="1533" width="9.140625" style="2"/>
    <col min="1534" max="1534" width="9.5703125" style="2" customWidth="1"/>
    <col min="1535" max="1535" width="23.28515625" style="2" customWidth="1"/>
    <col min="1536" max="1536" width="27.7109375" style="2" customWidth="1"/>
    <col min="1537" max="1537" width="34.42578125" style="2" customWidth="1"/>
    <col min="1538" max="1539" width="39.28515625" style="2" customWidth="1"/>
    <col min="1540" max="1540" width="9.28515625" style="2" customWidth="1"/>
    <col min="1541" max="1541" width="15.85546875" style="2" customWidth="1"/>
    <col min="1542" max="1542" width="17.140625" style="2" customWidth="1"/>
    <col min="1543" max="1789" width="9.140625" style="2"/>
    <col min="1790" max="1790" width="9.5703125" style="2" customWidth="1"/>
    <col min="1791" max="1791" width="23.28515625" style="2" customWidth="1"/>
    <col min="1792" max="1792" width="27.7109375" style="2" customWidth="1"/>
    <col min="1793" max="1793" width="34.42578125" style="2" customWidth="1"/>
    <col min="1794" max="1795" width="39.28515625" style="2" customWidth="1"/>
    <col min="1796" max="1796" width="9.28515625" style="2" customWidth="1"/>
    <col min="1797" max="1797" width="15.85546875" style="2" customWidth="1"/>
    <col min="1798" max="1798" width="17.140625" style="2" customWidth="1"/>
    <col min="1799" max="2045" width="9.140625" style="2"/>
    <col min="2046" max="2046" width="9.5703125" style="2" customWidth="1"/>
    <col min="2047" max="2047" width="23.28515625" style="2" customWidth="1"/>
    <col min="2048" max="2048" width="27.7109375" style="2" customWidth="1"/>
    <col min="2049" max="2049" width="34.42578125" style="2" customWidth="1"/>
    <col min="2050" max="2051" width="39.28515625" style="2" customWidth="1"/>
    <col min="2052" max="2052" width="9.28515625" style="2" customWidth="1"/>
    <col min="2053" max="2053" width="15.85546875" style="2" customWidth="1"/>
    <col min="2054" max="2054" width="17.140625" style="2" customWidth="1"/>
    <col min="2055" max="2301" width="9.140625" style="2"/>
    <col min="2302" max="2302" width="9.5703125" style="2" customWidth="1"/>
    <col min="2303" max="2303" width="23.28515625" style="2" customWidth="1"/>
    <col min="2304" max="2304" width="27.7109375" style="2" customWidth="1"/>
    <col min="2305" max="2305" width="34.42578125" style="2" customWidth="1"/>
    <col min="2306" max="2307" width="39.28515625" style="2" customWidth="1"/>
    <col min="2308" max="2308" width="9.28515625" style="2" customWidth="1"/>
    <col min="2309" max="2309" width="15.85546875" style="2" customWidth="1"/>
    <col min="2310" max="2310" width="17.140625" style="2" customWidth="1"/>
    <col min="2311" max="2557" width="9.140625" style="2"/>
    <col min="2558" max="2558" width="9.5703125" style="2" customWidth="1"/>
    <col min="2559" max="2559" width="23.28515625" style="2" customWidth="1"/>
    <col min="2560" max="2560" width="27.7109375" style="2" customWidth="1"/>
    <col min="2561" max="2561" width="34.42578125" style="2" customWidth="1"/>
    <col min="2562" max="2563" width="39.28515625" style="2" customWidth="1"/>
    <col min="2564" max="2564" width="9.28515625" style="2" customWidth="1"/>
    <col min="2565" max="2565" width="15.85546875" style="2" customWidth="1"/>
    <col min="2566" max="2566" width="17.140625" style="2" customWidth="1"/>
    <col min="2567" max="2813" width="9.140625" style="2"/>
    <col min="2814" max="2814" width="9.5703125" style="2" customWidth="1"/>
    <col min="2815" max="2815" width="23.28515625" style="2" customWidth="1"/>
    <col min="2816" max="2816" width="27.7109375" style="2" customWidth="1"/>
    <col min="2817" max="2817" width="34.42578125" style="2" customWidth="1"/>
    <col min="2818" max="2819" width="39.28515625" style="2" customWidth="1"/>
    <col min="2820" max="2820" width="9.28515625" style="2" customWidth="1"/>
    <col min="2821" max="2821" width="15.85546875" style="2" customWidth="1"/>
    <col min="2822" max="2822" width="17.140625" style="2" customWidth="1"/>
    <col min="2823" max="3069" width="9.140625" style="2"/>
    <col min="3070" max="3070" width="9.5703125" style="2" customWidth="1"/>
    <col min="3071" max="3071" width="23.28515625" style="2" customWidth="1"/>
    <col min="3072" max="3072" width="27.7109375" style="2" customWidth="1"/>
    <col min="3073" max="3073" width="34.42578125" style="2" customWidth="1"/>
    <col min="3074" max="3075" width="39.28515625" style="2" customWidth="1"/>
    <col min="3076" max="3076" width="9.28515625" style="2" customWidth="1"/>
    <col min="3077" max="3077" width="15.85546875" style="2" customWidth="1"/>
    <col min="3078" max="3078" width="17.140625" style="2" customWidth="1"/>
    <col min="3079" max="3325" width="9.140625" style="2"/>
    <col min="3326" max="3326" width="9.5703125" style="2" customWidth="1"/>
    <col min="3327" max="3327" width="23.28515625" style="2" customWidth="1"/>
    <col min="3328" max="3328" width="27.7109375" style="2" customWidth="1"/>
    <col min="3329" max="3329" width="34.42578125" style="2" customWidth="1"/>
    <col min="3330" max="3331" width="39.28515625" style="2" customWidth="1"/>
    <col min="3332" max="3332" width="9.28515625" style="2" customWidth="1"/>
    <col min="3333" max="3333" width="15.85546875" style="2" customWidth="1"/>
    <col min="3334" max="3334" width="17.140625" style="2" customWidth="1"/>
    <col min="3335" max="3581" width="9.140625" style="2"/>
    <col min="3582" max="3582" width="9.5703125" style="2" customWidth="1"/>
    <col min="3583" max="3583" width="23.28515625" style="2" customWidth="1"/>
    <col min="3584" max="3584" width="27.7109375" style="2" customWidth="1"/>
    <col min="3585" max="3585" width="34.42578125" style="2" customWidth="1"/>
    <col min="3586" max="3587" width="39.28515625" style="2" customWidth="1"/>
    <col min="3588" max="3588" width="9.28515625" style="2" customWidth="1"/>
    <col min="3589" max="3589" width="15.85546875" style="2" customWidth="1"/>
    <col min="3590" max="3590" width="17.140625" style="2" customWidth="1"/>
    <col min="3591" max="3837" width="9.140625" style="2"/>
    <col min="3838" max="3838" width="9.5703125" style="2" customWidth="1"/>
    <col min="3839" max="3839" width="23.28515625" style="2" customWidth="1"/>
    <col min="3840" max="3840" width="27.7109375" style="2" customWidth="1"/>
    <col min="3841" max="3841" width="34.42578125" style="2" customWidth="1"/>
    <col min="3842" max="3843" width="39.28515625" style="2" customWidth="1"/>
    <col min="3844" max="3844" width="9.28515625" style="2" customWidth="1"/>
    <col min="3845" max="3845" width="15.85546875" style="2" customWidth="1"/>
    <col min="3846" max="3846" width="17.140625" style="2" customWidth="1"/>
    <col min="3847" max="4093" width="9.140625" style="2"/>
    <col min="4094" max="4094" width="9.5703125" style="2" customWidth="1"/>
    <col min="4095" max="4095" width="23.28515625" style="2" customWidth="1"/>
    <col min="4096" max="4096" width="27.7109375" style="2" customWidth="1"/>
    <col min="4097" max="4097" width="34.42578125" style="2" customWidth="1"/>
    <col min="4098" max="4099" width="39.28515625" style="2" customWidth="1"/>
    <col min="4100" max="4100" width="9.28515625" style="2" customWidth="1"/>
    <col min="4101" max="4101" width="15.85546875" style="2" customWidth="1"/>
    <col min="4102" max="4102" width="17.140625" style="2" customWidth="1"/>
    <col min="4103" max="4349" width="9.140625" style="2"/>
    <col min="4350" max="4350" width="9.5703125" style="2" customWidth="1"/>
    <col min="4351" max="4351" width="23.28515625" style="2" customWidth="1"/>
    <col min="4352" max="4352" width="27.7109375" style="2" customWidth="1"/>
    <col min="4353" max="4353" width="34.42578125" style="2" customWidth="1"/>
    <col min="4354" max="4355" width="39.28515625" style="2" customWidth="1"/>
    <col min="4356" max="4356" width="9.28515625" style="2" customWidth="1"/>
    <col min="4357" max="4357" width="15.85546875" style="2" customWidth="1"/>
    <col min="4358" max="4358" width="17.140625" style="2" customWidth="1"/>
    <col min="4359" max="4605" width="9.140625" style="2"/>
    <col min="4606" max="4606" width="9.5703125" style="2" customWidth="1"/>
    <col min="4607" max="4607" width="23.28515625" style="2" customWidth="1"/>
    <col min="4608" max="4608" width="27.7109375" style="2" customWidth="1"/>
    <col min="4609" max="4609" width="34.42578125" style="2" customWidth="1"/>
    <col min="4610" max="4611" width="39.28515625" style="2" customWidth="1"/>
    <col min="4612" max="4612" width="9.28515625" style="2" customWidth="1"/>
    <col min="4613" max="4613" width="15.85546875" style="2" customWidth="1"/>
    <col min="4614" max="4614" width="17.140625" style="2" customWidth="1"/>
    <col min="4615" max="4861" width="9.140625" style="2"/>
    <col min="4862" max="4862" width="9.5703125" style="2" customWidth="1"/>
    <col min="4863" max="4863" width="23.28515625" style="2" customWidth="1"/>
    <col min="4864" max="4864" width="27.7109375" style="2" customWidth="1"/>
    <col min="4865" max="4865" width="34.42578125" style="2" customWidth="1"/>
    <col min="4866" max="4867" width="39.28515625" style="2" customWidth="1"/>
    <col min="4868" max="4868" width="9.28515625" style="2" customWidth="1"/>
    <col min="4869" max="4869" width="15.85546875" style="2" customWidth="1"/>
    <col min="4870" max="4870" width="17.140625" style="2" customWidth="1"/>
    <col min="4871" max="5117" width="9.140625" style="2"/>
    <col min="5118" max="5118" width="9.5703125" style="2" customWidth="1"/>
    <col min="5119" max="5119" width="23.28515625" style="2" customWidth="1"/>
    <col min="5120" max="5120" width="27.7109375" style="2" customWidth="1"/>
    <col min="5121" max="5121" width="34.42578125" style="2" customWidth="1"/>
    <col min="5122" max="5123" width="39.28515625" style="2" customWidth="1"/>
    <col min="5124" max="5124" width="9.28515625" style="2" customWidth="1"/>
    <col min="5125" max="5125" width="15.85546875" style="2" customWidth="1"/>
    <col min="5126" max="5126" width="17.140625" style="2" customWidth="1"/>
    <col min="5127" max="5373" width="9.140625" style="2"/>
    <col min="5374" max="5374" width="9.5703125" style="2" customWidth="1"/>
    <col min="5375" max="5375" width="23.28515625" style="2" customWidth="1"/>
    <col min="5376" max="5376" width="27.7109375" style="2" customWidth="1"/>
    <col min="5377" max="5377" width="34.42578125" style="2" customWidth="1"/>
    <col min="5378" max="5379" width="39.28515625" style="2" customWidth="1"/>
    <col min="5380" max="5380" width="9.28515625" style="2" customWidth="1"/>
    <col min="5381" max="5381" width="15.85546875" style="2" customWidth="1"/>
    <col min="5382" max="5382" width="17.140625" style="2" customWidth="1"/>
    <col min="5383" max="5629" width="9.140625" style="2"/>
    <col min="5630" max="5630" width="9.5703125" style="2" customWidth="1"/>
    <col min="5631" max="5631" width="23.28515625" style="2" customWidth="1"/>
    <col min="5632" max="5632" width="27.7109375" style="2" customWidth="1"/>
    <col min="5633" max="5633" width="34.42578125" style="2" customWidth="1"/>
    <col min="5634" max="5635" width="39.28515625" style="2" customWidth="1"/>
    <col min="5636" max="5636" width="9.28515625" style="2" customWidth="1"/>
    <col min="5637" max="5637" width="15.85546875" style="2" customWidth="1"/>
    <col min="5638" max="5638" width="17.140625" style="2" customWidth="1"/>
    <col min="5639" max="5885" width="9.140625" style="2"/>
    <col min="5886" max="5886" width="9.5703125" style="2" customWidth="1"/>
    <col min="5887" max="5887" width="23.28515625" style="2" customWidth="1"/>
    <col min="5888" max="5888" width="27.7109375" style="2" customWidth="1"/>
    <col min="5889" max="5889" width="34.42578125" style="2" customWidth="1"/>
    <col min="5890" max="5891" width="39.28515625" style="2" customWidth="1"/>
    <col min="5892" max="5892" width="9.28515625" style="2" customWidth="1"/>
    <col min="5893" max="5893" width="15.85546875" style="2" customWidth="1"/>
    <col min="5894" max="5894" width="17.140625" style="2" customWidth="1"/>
    <col min="5895" max="6141" width="9.140625" style="2"/>
    <col min="6142" max="6142" width="9.5703125" style="2" customWidth="1"/>
    <col min="6143" max="6143" width="23.28515625" style="2" customWidth="1"/>
    <col min="6144" max="6144" width="27.7109375" style="2" customWidth="1"/>
    <col min="6145" max="6145" width="34.42578125" style="2" customWidth="1"/>
    <col min="6146" max="6147" width="39.28515625" style="2" customWidth="1"/>
    <col min="6148" max="6148" width="9.28515625" style="2" customWidth="1"/>
    <col min="6149" max="6149" width="15.85546875" style="2" customWidth="1"/>
    <col min="6150" max="6150" width="17.140625" style="2" customWidth="1"/>
    <col min="6151" max="6397" width="9.140625" style="2"/>
    <col min="6398" max="6398" width="9.5703125" style="2" customWidth="1"/>
    <col min="6399" max="6399" width="23.28515625" style="2" customWidth="1"/>
    <col min="6400" max="6400" width="27.7109375" style="2" customWidth="1"/>
    <col min="6401" max="6401" width="34.42578125" style="2" customWidth="1"/>
    <col min="6402" max="6403" width="39.28515625" style="2" customWidth="1"/>
    <col min="6404" max="6404" width="9.28515625" style="2" customWidth="1"/>
    <col min="6405" max="6405" width="15.85546875" style="2" customWidth="1"/>
    <col min="6406" max="6406" width="17.140625" style="2" customWidth="1"/>
    <col min="6407" max="6653" width="9.140625" style="2"/>
    <col min="6654" max="6654" width="9.5703125" style="2" customWidth="1"/>
    <col min="6655" max="6655" width="23.28515625" style="2" customWidth="1"/>
    <col min="6656" max="6656" width="27.7109375" style="2" customWidth="1"/>
    <col min="6657" max="6657" width="34.42578125" style="2" customWidth="1"/>
    <col min="6658" max="6659" width="39.28515625" style="2" customWidth="1"/>
    <col min="6660" max="6660" width="9.28515625" style="2" customWidth="1"/>
    <col min="6661" max="6661" width="15.85546875" style="2" customWidth="1"/>
    <col min="6662" max="6662" width="17.140625" style="2" customWidth="1"/>
    <col min="6663" max="6909" width="9.140625" style="2"/>
    <col min="6910" max="6910" width="9.5703125" style="2" customWidth="1"/>
    <col min="6911" max="6911" width="23.28515625" style="2" customWidth="1"/>
    <col min="6912" max="6912" width="27.7109375" style="2" customWidth="1"/>
    <col min="6913" max="6913" width="34.42578125" style="2" customWidth="1"/>
    <col min="6914" max="6915" width="39.28515625" style="2" customWidth="1"/>
    <col min="6916" max="6916" width="9.28515625" style="2" customWidth="1"/>
    <col min="6917" max="6917" width="15.85546875" style="2" customWidth="1"/>
    <col min="6918" max="6918" width="17.140625" style="2" customWidth="1"/>
    <col min="6919" max="7165" width="9.140625" style="2"/>
    <col min="7166" max="7166" width="9.5703125" style="2" customWidth="1"/>
    <col min="7167" max="7167" width="23.28515625" style="2" customWidth="1"/>
    <col min="7168" max="7168" width="27.7109375" style="2" customWidth="1"/>
    <col min="7169" max="7169" width="34.42578125" style="2" customWidth="1"/>
    <col min="7170" max="7171" width="39.28515625" style="2" customWidth="1"/>
    <col min="7172" max="7172" width="9.28515625" style="2" customWidth="1"/>
    <col min="7173" max="7173" width="15.85546875" style="2" customWidth="1"/>
    <col min="7174" max="7174" width="17.140625" style="2" customWidth="1"/>
    <col min="7175" max="7421" width="9.140625" style="2"/>
    <col min="7422" max="7422" width="9.5703125" style="2" customWidth="1"/>
    <col min="7423" max="7423" width="23.28515625" style="2" customWidth="1"/>
    <col min="7424" max="7424" width="27.7109375" style="2" customWidth="1"/>
    <col min="7425" max="7425" width="34.42578125" style="2" customWidth="1"/>
    <col min="7426" max="7427" width="39.28515625" style="2" customWidth="1"/>
    <col min="7428" max="7428" width="9.28515625" style="2" customWidth="1"/>
    <col min="7429" max="7429" width="15.85546875" style="2" customWidth="1"/>
    <col min="7430" max="7430" width="17.140625" style="2" customWidth="1"/>
    <col min="7431" max="7677" width="9.140625" style="2"/>
    <col min="7678" max="7678" width="9.5703125" style="2" customWidth="1"/>
    <col min="7679" max="7679" width="23.28515625" style="2" customWidth="1"/>
    <col min="7680" max="7680" width="27.7109375" style="2" customWidth="1"/>
    <col min="7681" max="7681" width="34.42578125" style="2" customWidth="1"/>
    <col min="7682" max="7683" width="39.28515625" style="2" customWidth="1"/>
    <col min="7684" max="7684" width="9.28515625" style="2" customWidth="1"/>
    <col min="7685" max="7685" width="15.85546875" style="2" customWidth="1"/>
    <col min="7686" max="7686" width="17.140625" style="2" customWidth="1"/>
    <col min="7687" max="7933" width="9.140625" style="2"/>
    <col min="7934" max="7934" width="9.5703125" style="2" customWidth="1"/>
    <col min="7935" max="7935" width="23.28515625" style="2" customWidth="1"/>
    <col min="7936" max="7936" width="27.7109375" style="2" customWidth="1"/>
    <col min="7937" max="7937" width="34.42578125" style="2" customWidth="1"/>
    <col min="7938" max="7939" width="39.28515625" style="2" customWidth="1"/>
    <col min="7940" max="7940" width="9.28515625" style="2" customWidth="1"/>
    <col min="7941" max="7941" width="15.85546875" style="2" customWidth="1"/>
    <col min="7942" max="7942" width="17.140625" style="2" customWidth="1"/>
    <col min="7943" max="8189" width="9.140625" style="2"/>
    <col min="8190" max="8190" width="9.5703125" style="2" customWidth="1"/>
    <col min="8191" max="8191" width="23.28515625" style="2" customWidth="1"/>
    <col min="8192" max="8192" width="27.7109375" style="2" customWidth="1"/>
    <col min="8193" max="8193" width="34.42578125" style="2" customWidth="1"/>
    <col min="8194" max="8195" width="39.28515625" style="2" customWidth="1"/>
    <col min="8196" max="8196" width="9.28515625" style="2" customWidth="1"/>
    <col min="8197" max="8197" width="15.85546875" style="2" customWidth="1"/>
    <col min="8198" max="8198" width="17.140625" style="2" customWidth="1"/>
    <col min="8199" max="8445" width="9.140625" style="2"/>
    <col min="8446" max="8446" width="9.5703125" style="2" customWidth="1"/>
    <col min="8447" max="8447" width="23.28515625" style="2" customWidth="1"/>
    <col min="8448" max="8448" width="27.7109375" style="2" customWidth="1"/>
    <col min="8449" max="8449" width="34.42578125" style="2" customWidth="1"/>
    <col min="8450" max="8451" width="39.28515625" style="2" customWidth="1"/>
    <col min="8452" max="8452" width="9.28515625" style="2" customWidth="1"/>
    <col min="8453" max="8453" width="15.85546875" style="2" customWidth="1"/>
    <col min="8454" max="8454" width="17.140625" style="2" customWidth="1"/>
    <col min="8455" max="8701" width="9.140625" style="2"/>
    <col min="8702" max="8702" width="9.5703125" style="2" customWidth="1"/>
    <col min="8703" max="8703" width="23.28515625" style="2" customWidth="1"/>
    <col min="8704" max="8704" width="27.7109375" style="2" customWidth="1"/>
    <col min="8705" max="8705" width="34.42578125" style="2" customWidth="1"/>
    <col min="8706" max="8707" width="39.28515625" style="2" customWidth="1"/>
    <col min="8708" max="8708" width="9.28515625" style="2" customWidth="1"/>
    <col min="8709" max="8709" width="15.85546875" style="2" customWidth="1"/>
    <col min="8710" max="8710" width="17.140625" style="2" customWidth="1"/>
    <col min="8711" max="8957" width="9.140625" style="2"/>
    <col min="8958" max="8958" width="9.5703125" style="2" customWidth="1"/>
    <col min="8959" max="8959" width="23.28515625" style="2" customWidth="1"/>
    <col min="8960" max="8960" width="27.7109375" style="2" customWidth="1"/>
    <col min="8961" max="8961" width="34.42578125" style="2" customWidth="1"/>
    <col min="8962" max="8963" width="39.28515625" style="2" customWidth="1"/>
    <col min="8964" max="8964" width="9.28515625" style="2" customWidth="1"/>
    <col min="8965" max="8965" width="15.85546875" style="2" customWidth="1"/>
    <col min="8966" max="8966" width="17.140625" style="2" customWidth="1"/>
    <col min="8967" max="9213" width="9.140625" style="2"/>
    <col min="9214" max="9214" width="9.5703125" style="2" customWidth="1"/>
    <col min="9215" max="9215" width="23.28515625" style="2" customWidth="1"/>
    <col min="9216" max="9216" width="27.7109375" style="2" customWidth="1"/>
    <col min="9217" max="9217" width="34.42578125" style="2" customWidth="1"/>
    <col min="9218" max="9219" width="39.28515625" style="2" customWidth="1"/>
    <col min="9220" max="9220" width="9.28515625" style="2" customWidth="1"/>
    <col min="9221" max="9221" width="15.85546875" style="2" customWidth="1"/>
    <col min="9222" max="9222" width="17.140625" style="2" customWidth="1"/>
    <col min="9223" max="9469" width="9.140625" style="2"/>
    <col min="9470" max="9470" width="9.5703125" style="2" customWidth="1"/>
    <col min="9471" max="9471" width="23.28515625" style="2" customWidth="1"/>
    <col min="9472" max="9472" width="27.7109375" style="2" customWidth="1"/>
    <col min="9473" max="9473" width="34.42578125" style="2" customWidth="1"/>
    <col min="9474" max="9475" width="39.28515625" style="2" customWidth="1"/>
    <col min="9476" max="9476" width="9.28515625" style="2" customWidth="1"/>
    <col min="9477" max="9477" width="15.85546875" style="2" customWidth="1"/>
    <col min="9478" max="9478" width="17.140625" style="2" customWidth="1"/>
    <col min="9479" max="9725" width="9.140625" style="2"/>
    <col min="9726" max="9726" width="9.5703125" style="2" customWidth="1"/>
    <col min="9727" max="9727" width="23.28515625" style="2" customWidth="1"/>
    <col min="9728" max="9728" width="27.7109375" style="2" customWidth="1"/>
    <col min="9729" max="9729" width="34.42578125" style="2" customWidth="1"/>
    <col min="9730" max="9731" width="39.28515625" style="2" customWidth="1"/>
    <col min="9732" max="9732" width="9.28515625" style="2" customWidth="1"/>
    <col min="9733" max="9733" width="15.85546875" style="2" customWidth="1"/>
    <col min="9734" max="9734" width="17.140625" style="2" customWidth="1"/>
    <col min="9735" max="9981" width="9.140625" style="2"/>
    <col min="9982" max="9982" width="9.5703125" style="2" customWidth="1"/>
    <col min="9983" max="9983" width="23.28515625" style="2" customWidth="1"/>
    <col min="9984" max="9984" width="27.7109375" style="2" customWidth="1"/>
    <col min="9985" max="9985" width="34.42578125" style="2" customWidth="1"/>
    <col min="9986" max="9987" width="39.28515625" style="2" customWidth="1"/>
    <col min="9988" max="9988" width="9.28515625" style="2" customWidth="1"/>
    <col min="9989" max="9989" width="15.85546875" style="2" customWidth="1"/>
    <col min="9990" max="9990" width="17.140625" style="2" customWidth="1"/>
    <col min="9991" max="10237" width="9.140625" style="2"/>
    <col min="10238" max="10238" width="9.5703125" style="2" customWidth="1"/>
    <col min="10239" max="10239" width="23.28515625" style="2" customWidth="1"/>
    <col min="10240" max="10240" width="27.7109375" style="2" customWidth="1"/>
    <col min="10241" max="10241" width="34.42578125" style="2" customWidth="1"/>
    <col min="10242" max="10243" width="39.28515625" style="2" customWidth="1"/>
    <col min="10244" max="10244" width="9.28515625" style="2" customWidth="1"/>
    <col min="10245" max="10245" width="15.85546875" style="2" customWidth="1"/>
    <col min="10246" max="10246" width="17.140625" style="2" customWidth="1"/>
    <col min="10247" max="10493" width="9.140625" style="2"/>
    <col min="10494" max="10494" width="9.5703125" style="2" customWidth="1"/>
    <col min="10495" max="10495" width="23.28515625" style="2" customWidth="1"/>
    <col min="10496" max="10496" width="27.7109375" style="2" customWidth="1"/>
    <col min="10497" max="10497" width="34.42578125" style="2" customWidth="1"/>
    <col min="10498" max="10499" width="39.28515625" style="2" customWidth="1"/>
    <col min="10500" max="10500" width="9.28515625" style="2" customWidth="1"/>
    <col min="10501" max="10501" width="15.85546875" style="2" customWidth="1"/>
    <col min="10502" max="10502" width="17.140625" style="2" customWidth="1"/>
    <col min="10503" max="10749" width="9.140625" style="2"/>
    <col min="10750" max="10750" width="9.5703125" style="2" customWidth="1"/>
    <col min="10751" max="10751" width="23.28515625" style="2" customWidth="1"/>
    <col min="10752" max="10752" width="27.7109375" style="2" customWidth="1"/>
    <col min="10753" max="10753" width="34.42578125" style="2" customWidth="1"/>
    <col min="10754" max="10755" width="39.28515625" style="2" customWidth="1"/>
    <col min="10756" max="10756" width="9.28515625" style="2" customWidth="1"/>
    <col min="10757" max="10757" width="15.85546875" style="2" customWidth="1"/>
    <col min="10758" max="10758" width="17.140625" style="2" customWidth="1"/>
    <col min="10759" max="11005" width="9.140625" style="2"/>
    <col min="11006" max="11006" width="9.5703125" style="2" customWidth="1"/>
    <col min="11007" max="11007" width="23.28515625" style="2" customWidth="1"/>
    <col min="11008" max="11008" width="27.7109375" style="2" customWidth="1"/>
    <col min="11009" max="11009" width="34.42578125" style="2" customWidth="1"/>
    <col min="11010" max="11011" width="39.28515625" style="2" customWidth="1"/>
    <col min="11012" max="11012" width="9.28515625" style="2" customWidth="1"/>
    <col min="11013" max="11013" width="15.85546875" style="2" customWidth="1"/>
    <col min="11014" max="11014" width="17.140625" style="2" customWidth="1"/>
    <col min="11015" max="11261" width="9.140625" style="2"/>
    <col min="11262" max="11262" width="9.5703125" style="2" customWidth="1"/>
    <col min="11263" max="11263" width="23.28515625" style="2" customWidth="1"/>
    <col min="11264" max="11264" width="27.7109375" style="2" customWidth="1"/>
    <col min="11265" max="11265" width="34.42578125" style="2" customWidth="1"/>
    <col min="11266" max="11267" width="39.28515625" style="2" customWidth="1"/>
    <col min="11268" max="11268" width="9.28515625" style="2" customWidth="1"/>
    <col min="11269" max="11269" width="15.85546875" style="2" customWidth="1"/>
    <col min="11270" max="11270" width="17.140625" style="2" customWidth="1"/>
    <col min="11271" max="11517" width="9.140625" style="2"/>
    <col min="11518" max="11518" width="9.5703125" style="2" customWidth="1"/>
    <col min="11519" max="11519" width="23.28515625" style="2" customWidth="1"/>
    <col min="11520" max="11520" width="27.7109375" style="2" customWidth="1"/>
    <col min="11521" max="11521" width="34.42578125" style="2" customWidth="1"/>
    <col min="11522" max="11523" width="39.28515625" style="2" customWidth="1"/>
    <col min="11524" max="11524" width="9.28515625" style="2" customWidth="1"/>
    <col min="11525" max="11525" width="15.85546875" style="2" customWidth="1"/>
    <col min="11526" max="11526" width="17.140625" style="2" customWidth="1"/>
    <col min="11527" max="11773" width="9.140625" style="2"/>
    <col min="11774" max="11774" width="9.5703125" style="2" customWidth="1"/>
    <col min="11775" max="11775" width="23.28515625" style="2" customWidth="1"/>
    <col min="11776" max="11776" width="27.7109375" style="2" customWidth="1"/>
    <col min="11777" max="11777" width="34.42578125" style="2" customWidth="1"/>
    <col min="11778" max="11779" width="39.28515625" style="2" customWidth="1"/>
    <col min="11780" max="11780" width="9.28515625" style="2" customWidth="1"/>
    <col min="11781" max="11781" width="15.85546875" style="2" customWidth="1"/>
    <col min="11782" max="11782" width="17.140625" style="2" customWidth="1"/>
    <col min="11783" max="12029" width="9.140625" style="2"/>
    <col min="12030" max="12030" width="9.5703125" style="2" customWidth="1"/>
    <col min="12031" max="12031" width="23.28515625" style="2" customWidth="1"/>
    <col min="12032" max="12032" width="27.7109375" style="2" customWidth="1"/>
    <col min="12033" max="12033" width="34.42578125" style="2" customWidth="1"/>
    <col min="12034" max="12035" width="39.28515625" style="2" customWidth="1"/>
    <col min="12036" max="12036" width="9.28515625" style="2" customWidth="1"/>
    <col min="12037" max="12037" width="15.85546875" style="2" customWidth="1"/>
    <col min="12038" max="12038" width="17.140625" style="2" customWidth="1"/>
    <col min="12039" max="12285" width="9.140625" style="2"/>
    <col min="12286" max="12286" width="9.5703125" style="2" customWidth="1"/>
    <col min="12287" max="12287" width="23.28515625" style="2" customWidth="1"/>
    <col min="12288" max="12288" width="27.7109375" style="2" customWidth="1"/>
    <col min="12289" max="12289" width="34.42578125" style="2" customWidth="1"/>
    <col min="12290" max="12291" width="39.28515625" style="2" customWidth="1"/>
    <col min="12292" max="12292" width="9.28515625" style="2" customWidth="1"/>
    <col min="12293" max="12293" width="15.85546875" style="2" customWidth="1"/>
    <col min="12294" max="12294" width="17.140625" style="2" customWidth="1"/>
    <col min="12295" max="12541" width="9.140625" style="2"/>
    <col min="12542" max="12542" width="9.5703125" style="2" customWidth="1"/>
    <col min="12543" max="12543" width="23.28515625" style="2" customWidth="1"/>
    <col min="12544" max="12544" width="27.7109375" style="2" customWidth="1"/>
    <col min="12545" max="12545" width="34.42578125" style="2" customWidth="1"/>
    <col min="12546" max="12547" width="39.28515625" style="2" customWidth="1"/>
    <col min="12548" max="12548" width="9.28515625" style="2" customWidth="1"/>
    <col min="12549" max="12549" width="15.85546875" style="2" customWidth="1"/>
    <col min="12550" max="12550" width="17.140625" style="2" customWidth="1"/>
    <col min="12551" max="12797" width="9.140625" style="2"/>
    <col min="12798" max="12798" width="9.5703125" style="2" customWidth="1"/>
    <col min="12799" max="12799" width="23.28515625" style="2" customWidth="1"/>
    <col min="12800" max="12800" width="27.7109375" style="2" customWidth="1"/>
    <col min="12801" max="12801" width="34.42578125" style="2" customWidth="1"/>
    <col min="12802" max="12803" width="39.28515625" style="2" customWidth="1"/>
    <col min="12804" max="12804" width="9.28515625" style="2" customWidth="1"/>
    <col min="12805" max="12805" width="15.85546875" style="2" customWidth="1"/>
    <col min="12806" max="12806" width="17.140625" style="2" customWidth="1"/>
    <col min="12807" max="13053" width="9.140625" style="2"/>
    <col min="13054" max="13054" width="9.5703125" style="2" customWidth="1"/>
    <col min="13055" max="13055" width="23.28515625" style="2" customWidth="1"/>
    <col min="13056" max="13056" width="27.7109375" style="2" customWidth="1"/>
    <col min="13057" max="13057" width="34.42578125" style="2" customWidth="1"/>
    <col min="13058" max="13059" width="39.28515625" style="2" customWidth="1"/>
    <col min="13060" max="13060" width="9.28515625" style="2" customWidth="1"/>
    <col min="13061" max="13061" width="15.85546875" style="2" customWidth="1"/>
    <col min="13062" max="13062" width="17.140625" style="2" customWidth="1"/>
    <col min="13063" max="13309" width="9.140625" style="2"/>
    <col min="13310" max="13310" width="9.5703125" style="2" customWidth="1"/>
    <col min="13311" max="13311" width="23.28515625" style="2" customWidth="1"/>
    <col min="13312" max="13312" width="27.7109375" style="2" customWidth="1"/>
    <col min="13313" max="13313" width="34.42578125" style="2" customWidth="1"/>
    <col min="13314" max="13315" width="39.28515625" style="2" customWidth="1"/>
    <col min="13316" max="13316" width="9.28515625" style="2" customWidth="1"/>
    <col min="13317" max="13317" width="15.85546875" style="2" customWidth="1"/>
    <col min="13318" max="13318" width="17.140625" style="2" customWidth="1"/>
    <col min="13319" max="13565" width="9.140625" style="2"/>
    <col min="13566" max="13566" width="9.5703125" style="2" customWidth="1"/>
    <col min="13567" max="13567" width="23.28515625" style="2" customWidth="1"/>
    <col min="13568" max="13568" width="27.7109375" style="2" customWidth="1"/>
    <col min="13569" max="13569" width="34.42578125" style="2" customWidth="1"/>
    <col min="13570" max="13571" width="39.28515625" style="2" customWidth="1"/>
    <col min="13572" max="13572" width="9.28515625" style="2" customWidth="1"/>
    <col min="13573" max="13573" width="15.85546875" style="2" customWidth="1"/>
    <col min="13574" max="13574" width="17.140625" style="2" customWidth="1"/>
    <col min="13575" max="13821" width="9.140625" style="2"/>
    <col min="13822" max="13822" width="9.5703125" style="2" customWidth="1"/>
    <col min="13823" max="13823" width="23.28515625" style="2" customWidth="1"/>
    <col min="13824" max="13824" width="27.7109375" style="2" customWidth="1"/>
    <col min="13825" max="13825" width="34.42578125" style="2" customWidth="1"/>
    <col min="13826" max="13827" width="39.28515625" style="2" customWidth="1"/>
    <col min="13828" max="13828" width="9.28515625" style="2" customWidth="1"/>
    <col min="13829" max="13829" width="15.85546875" style="2" customWidth="1"/>
    <col min="13830" max="13830" width="17.140625" style="2" customWidth="1"/>
    <col min="13831" max="14077" width="9.140625" style="2"/>
    <col min="14078" max="14078" width="9.5703125" style="2" customWidth="1"/>
    <col min="14079" max="14079" width="23.28515625" style="2" customWidth="1"/>
    <col min="14080" max="14080" width="27.7109375" style="2" customWidth="1"/>
    <col min="14081" max="14081" width="34.42578125" style="2" customWidth="1"/>
    <col min="14082" max="14083" width="39.28515625" style="2" customWidth="1"/>
    <col min="14084" max="14084" width="9.28515625" style="2" customWidth="1"/>
    <col min="14085" max="14085" width="15.85546875" style="2" customWidth="1"/>
    <col min="14086" max="14086" width="17.140625" style="2" customWidth="1"/>
    <col min="14087" max="14333" width="9.140625" style="2"/>
    <col min="14334" max="14334" width="9.5703125" style="2" customWidth="1"/>
    <col min="14335" max="14335" width="23.28515625" style="2" customWidth="1"/>
    <col min="14336" max="14336" width="27.7109375" style="2" customWidth="1"/>
    <col min="14337" max="14337" width="34.42578125" style="2" customWidth="1"/>
    <col min="14338" max="14339" width="39.28515625" style="2" customWidth="1"/>
    <col min="14340" max="14340" width="9.28515625" style="2" customWidth="1"/>
    <col min="14341" max="14341" width="15.85546875" style="2" customWidth="1"/>
    <col min="14342" max="14342" width="17.140625" style="2" customWidth="1"/>
    <col min="14343" max="14589" width="9.140625" style="2"/>
    <col min="14590" max="14590" width="9.5703125" style="2" customWidth="1"/>
    <col min="14591" max="14591" width="23.28515625" style="2" customWidth="1"/>
    <col min="14592" max="14592" width="27.7109375" style="2" customWidth="1"/>
    <col min="14593" max="14593" width="34.42578125" style="2" customWidth="1"/>
    <col min="14594" max="14595" width="39.28515625" style="2" customWidth="1"/>
    <col min="14596" max="14596" width="9.28515625" style="2" customWidth="1"/>
    <col min="14597" max="14597" width="15.85546875" style="2" customWidth="1"/>
    <col min="14598" max="14598" width="17.140625" style="2" customWidth="1"/>
    <col min="14599" max="14845" width="9.140625" style="2"/>
    <col min="14846" max="14846" width="9.5703125" style="2" customWidth="1"/>
    <col min="14847" max="14847" width="23.28515625" style="2" customWidth="1"/>
    <col min="14848" max="14848" width="27.7109375" style="2" customWidth="1"/>
    <col min="14849" max="14849" width="34.42578125" style="2" customWidth="1"/>
    <col min="14850" max="14851" width="39.28515625" style="2" customWidth="1"/>
    <col min="14852" max="14852" width="9.28515625" style="2" customWidth="1"/>
    <col min="14853" max="14853" width="15.85546875" style="2" customWidth="1"/>
    <col min="14854" max="14854" width="17.140625" style="2" customWidth="1"/>
    <col min="14855" max="15101" width="9.140625" style="2"/>
    <col min="15102" max="15102" width="9.5703125" style="2" customWidth="1"/>
    <col min="15103" max="15103" width="23.28515625" style="2" customWidth="1"/>
    <col min="15104" max="15104" width="27.7109375" style="2" customWidth="1"/>
    <col min="15105" max="15105" width="34.42578125" style="2" customWidth="1"/>
    <col min="15106" max="15107" width="39.28515625" style="2" customWidth="1"/>
    <col min="15108" max="15108" width="9.28515625" style="2" customWidth="1"/>
    <col min="15109" max="15109" width="15.85546875" style="2" customWidth="1"/>
    <col min="15110" max="15110" width="17.140625" style="2" customWidth="1"/>
    <col min="15111" max="15357" width="9.140625" style="2"/>
    <col min="15358" max="15358" width="9.5703125" style="2" customWidth="1"/>
    <col min="15359" max="15359" width="23.28515625" style="2" customWidth="1"/>
    <col min="15360" max="15360" width="27.7109375" style="2" customWidth="1"/>
    <col min="15361" max="15361" width="34.42578125" style="2" customWidth="1"/>
    <col min="15362" max="15363" width="39.28515625" style="2" customWidth="1"/>
    <col min="15364" max="15364" width="9.28515625" style="2" customWidth="1"/>
    <col min="15365" max="15365" width="15.85546875" style="2" customWidth="1"/>
    <col min="15366" max="15366" width="17.140625" style="2" customWidth="1"/>
    <col min="15367" max="15613" width="9.140625" style="2"/>
    <col min="15614" max="15614" width="9.5703125" style="2" customWidth="1"/>
    <col min="15615" max="15615" width="23.28515625" style="2" customWidth="1"/>
    <col min="15616" max="15616" width="27.7109375" style="2" customWidth="1"/>
    <col min="15617" max="15617" width="34.42578125" style="2" customWidth="1"/>
    <col min="15618" max="15619" width="39.28515625" style="2" customWidth="1"/>
    <col min="15620" max="15620" width="9.28515625" style="2" customWidth="1"/>
    <col min="15621" max="15621" width="15.85546875" style="2" customWidth="1"/>
    <col min="15622" max="15622" width="17.140625" style="2" customWidth="1"/>
    <col min="15623" max="15869" width="9.140625" style="2"/>
    <col min="15870" max="15870" width="9.5703125" style="2" customWidth="1"/>
    <col min="15871" max="15871" width="23.28515625" style="2" customWidth="1"/>
    <col min="15872" max="15872" width="27.7109375" style="2" customWidth="1"/>
    <col min="15873" max="15873" width="34.42578125" style="2" customWidth="1"/>
    <col min="15874" max="15875" width="39.28515625" style="2" customWidth="1"/>
    <col min="15876" max="15876" width="9.28515625" style="2" customWidth="1"/>
    <col min="15877" max="15877" width="15.85546875" style="2" customWidth="1"/>
    <col min="15878" max="15878" width="17.140625" style="2" customWidth="1"/>
    <col min="15879" max="16125" width="9.140625" style="2"/>
    <col min="16126" max="16126" width="9.5703125" style="2" customWidth="1"/>
    <col min="16127" max="16127" width="23.28515625" style="2" customWidth="1"/>
    <col min="16128" max="16128" width="27.7109375" style="2" customWidth="1"/>
    <col min="16129" max="16129" width="34.42578125" style="2" customWidth="1"/>
    <col min="16130" max="16131" width="39.28515625" style="2" customWidth="1"/>
    <col min="16132" max="16132" width="9.28515625" style="2" customWidth="1"/>
    <col min="16133" max="16133" width="15.85546875" style="2" customWidth="1"/>
    <col min="16134" max="16134" width="17.140625" style="2" customWidth="1"/>
    <col min="16135" max="16384" width="9.140625" style="2"/>
  </cols>
  <sheetData>
    <row r="2" spans="1:13" ht="15.75">
      <c r="C2" s="3"/>
      <c r="I2" s="4" t="s">
        <v>0</v>
      </c>
    </row>
    <row r="3" spans="1:13" ht="12.75" customHeight="1">
      <c r="E3" s="7"/>
      <c r="F3" s="71" t="s">
        <v>1</v>
      </c>
      <c r="G3" s="71"/>
      <c r="H3" s="71"/>
      <c r="I3" s="71"/>
    </row>
    <row r="4" spans="1:13" ht="12.75" customHeight="1">
      <c r="F4" s="72" t="s">
        <v>2</v>
      </c>
      <c r="G4" s="72"/>
      <c r="H4" s="72"/>
      <c r="I4" s="72"/>
    </row>
    <row r="7" spans="1:13" ht="35.25" customHeight="1">
      <c r="E7" s="8"/>
      <c r="F7" s="73" t="s">
        <v>3</v>
      </c>
      <c r="G7" s="73"/>
      <c r="H7" s="73"/>
      <c r="I7" s="73"/>
    </row>
    <row r="8" spans="1:13">
      <c r="E8" s="8"/>
      <c r="F8" s="4"/>
    </row>
    <row r="9" spans="1:13" ht="18.75" customHeight="1">
      <c r="F9" s="74" t="s">
        <v>76</v>
      </c>
      <c r="G9" s="74"/>
      <c r="H9" s="74"/>
      <c r="I9" s="74"/>
      <c r="J9" s="62"/>
      <c r="K9" s="62"/>
      <c r="L9" s="62"/>
      <c r="M9" s="9"/>
    </row>
    <row r="10" spans="1:13" ht="10.5" customHeight="1">
      <c r="J10" s="9"/>
      <c r="K10" s="9"/>
      <c r="L10" s="9"/>
      <c r="M10" s="9"/>
    </row>
    <row r="11" spans="1:13" ht="15" customHeight="1">
      <c r="A11" s="75" t="s">
        <v>4</v>
      </c>
      <c r="B11" s="75"/>
      <c r="C11" s="75"/>
      <c r="D11" s="75"/>
      <c r="E11" s="75"/>
      <c r="F11" s="75"/>
      <c r="G11" s="75"/>
      <c r="H11" s="75"/>
      <c r="I11" s="75"/>
    </row>
    <row r="12" spans="1:13" ht="27" customHeight="1">
      <c r="A12" s="75" t="s">
        <v>69</v>
      </c>
      <c r="B12" s="75"/>
      <c r="C12" s="75"/>
      <c r="D12" s="75"/>
      <c r="E12" s="75"/>
      <c r="F12" s="75"/>
      <c r="G12" s="75"/>
      <c r="H12" s="75"/>
      <c r="I12" s="75"/>
    </row>
    <row r="13" spans="1:13" ht="22.5" hidden="1" customHeight="1">
      <c r="A13" s="10"/>
      <c r="B13" s="42"/>
      <c r="C13" s="63"/>
      <c r="D13" s="63"/>
      <c r="E13" s="61"/>
      <c r="F13" s="63"/>
      <c r="G13" s="63"/>
      <c r="H13" s="63"/>
      <c r="I13" s="63"/>
    </row>
    <row r="14" spans="1:13" ht="21.75" customHeight="1">
      <c r="A14" s="68" t="s">
        <v>68</v>
      </c>
      <c r="B14" s="68"/>
      <c r="C14" s="68"/>
      <c r="D14" s="68"/>
      <c r="E14" s="68"/>
      <c r="F14" s="68"/>
      <c r="G14" s="68"/>
      <c r="H14" s="68"/>
      <c r="I14" s="68"/>
    </row>
    <row r="15" spans="1:13" ht="15" customHeight="1">
      <c r="A15" s="69" t="s">
        <v>21</v>
      </c>
      <c r="B15" s="69"/>
      <c r="C15" s="69"/>
      <c r="D15" s="63"/>
      <c r="E15" s="63"/>
      <c r="F15" s="11"/>
    </row>
    <row r="16" spans="1:13" ht="63.75">
      <c r="A16" s="13" t="s">
        <v>5</v>
      </c>
      <c r="B16" s="13" t="s">
        <v>6</v>
      </c>
      <c r="C16" s="13" t="s">
        <v>7</v>
      </c>
      <c r="D16" s="13" t="s">
        <v>8</v>
      </c>
      <c r="E16" s="13" t="s">
        <v>9</v>
      </c>
      <c r="F16" s="14" t="s">
        <v>10</v>
      </c>
      <c r="G16" s="14" t="s">
        <v>11</v>
      </c>
      <c r="H16" s="15" t="s">
        <v>12</v>
      </c>
      <c r="I16" s="13" t="s">
        <v>13</v>
      </c>
    </row>
    <row r="17" spans="1:9" s="18" customFormat="1" ht="12.75">
      <c r="A17" s="16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</row>
    <row r="18" spans="1:9" ht="25.5">
      <c r="A18" s="34">
        <v>1</v>
      </c>
      <c r="B18" s="34">
        <v>7811066950</v>
      </c>
      <c r="C18" s="52" t="s">
        <v>30</v>
      </c>
      <c r="D18" s="53" t="s">
        <v>31</v>
      </c>
      <c r="E18" s="52" t="s">
        <v>27</v>
      </c>
      <c r="F18" s="40">
        <v>944590</v>
      </c>
      <c r="G18" s="40"/>
      <c r="H18" s="19"/>
      <c r="I18" s="13"/>
    </row>
    <row r="19" spans="1:9" ht="12.75">
      <c r="A19" s="32"/>
      <c r="B19" s="32"/>
      <c r="C19" s="35" t="s">
        <v>20</v>
      </c>
      <c r="D19" s="33"/>
      <c r="E19" s="33"/>
      <c r="F19" s="38">
        <f>SUM(F18:F18)</f>
        <v>944590</v>
      </c>
      <c r="G19" s="38">
        <f>SUM(G18:G18)</f>
        <v>0</v>
      </c>
      <c r="H19" s="19"/>
      <c r="I19" s="13"/>
    </row>
    <row r="20" spans="1:9" ht="12.75">
      <c r="A20" s="12"/>
      <c r="B20" s="13"/>
      <c r="C20" s="20" t="s">
        <v>14</v>
      </c>
      <c r="D20" s="20"/>
      <c r="E20" s="20"/>
      <c r="F20" s="36">
        <f>SUM(F18:F19)/2</f>
        <v>944590</v>
      </c>
      <c r="G20" s="36">
        <f>SUM(G18:G19)/2</f>
        <v>0</v>
      </c>
      <c r="H20" s="15"/>
      <c r="I20" s="13"/>
    </row>
    <row r="21" spans="1:9">
      <c r="A21" s="21"/>
      <c r="B21" s="43"/>
      <c r="C21" s="23"/>
      <c r="D21" s="23"/>
      <c r="E21" s="23"/>
      <c r="F21" s="24"/>
      <c r="G21" s="25"/>
      <c r="H21" s="26"/>
      <c r="I21" s="22"/>
    </row>
    <row r="22" spans="1:9" hidden="1">
      <c r="A22" s="21"/>
      <c r="B22" s="43"/>
      <c r="C22" s="23"/>
      <c r="D22" s="23"/>
      <c r="E22" s="23"/>
      <c r="F22" s="24"/>
      <c r="G22" s="25"/>
      <c r="H22" s="26"/>
      <c r="I22" s="22"/>
    </row>
    <row r="23" spans="1:9" ht="5.25" customHeight="1"/>
    <row r="24" spans="1:9" s="28" customFormat="1" ht="36.75" customHeight="1">
      <c r="A24" s="27"/>
      <c r="B24" s="44"/>
      <c r="C24" s="57" t="s">
        <v>15</v>
      </c>
      <c r="D24" s="60"/>
      <c r="E24" s="58" t="s">
        <v>16</v>
      </c>
      <c r="G24" s="4"/>
      <c r="H24" s="29"/>
    </row>
    <row r="25" spans="1:9">
      <c r="E25" s="4"/>
    </row>
    <row r="26" spans="1:9" ht="33" customHeight="1">
      <c r="C26" s="56" t="s">
        <v>17</v>
      </c>
      <c r="E26" s="4"/>
    </row>
    <row r="27" spans="1:9" ht="24.6" customHeight="1">
      <c r="C27" s="57" t="s">
        <v>74</v>
      </c>
      <c r="D27" s="37"/>
      <c r="E27" s="58" t="s">
        <v>75</v>
      </c>
    </row>
    <row r="28" spans="1:9">
      <c r="A28" s="30"/>
      <c r="B28" s="45"/>
      <c r="C28" s="31"/>
      <c r="E28" s="4"/>
    </row>
    <row r="29" spans="1:9" hidden="1">
      <c r="A29" s="30"/>
      <c r="B29" s="45"/>
      <c r="C29" s="31"/>
      <c r="E29" s="4"/>
    </row>
    <row r="30" spans="1:9">
      <c r="A30" s="30"/>
      <c r="B30" s="45"/>
      <c r="C30" s="31"/>
      <c r="E30" s="4"/>
    </row>
    <row r="31" spans="1:9" ht="56.25" customHeight="1">
      <c r="A31" s="30"/>
      <c r="B31" s="45"/>
      <c r="C31" s="57" t="s">
        <v>18</v>
      </c>
      <c r="D31" s="37"/>
      <c r="E31" s="58" t="s">
        <v>19</v>
      </c>
      <c r="F31" s="59"/>
      <c r="G31" s="70"/>
      <c r="H31" s="70"/>
      <c r="I31" s="70"/>
    </row>
    <row r="38" spans="3:3">
      <c r="C38" s="50"/>
    </row>
  </sheetData>
  <mergeCells count="9">
    <mergeCell ref="A14:I14"/>
    <mergeCell ref="A15:C15"/>
    <mergeCell ref="G31:I31"/>
    <mergeCell ref="F3:I3"/>
    <mergeCell ref="F4:I4"/>
    <mergeCell ref="F7:I7"/>
    <mergeCell ref="F9:I9"/>
    <mergeCell ref="A11:I11"/>
    <mergeCell ref="A12:I12"/>
  </mergeCells>
  <pageMargins left="0.15748031496062992" right="0.15748031496062992" top="0.19685039370078741" bottom="0.15748031496062992" header="0.15748031496062992" footer="0.15748031496062992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2:M64"/>
  <sheetViews>
    <sheetView view="pageBreakPreview" zoomScaleNormal="96" zoomScaleSheetLayoutView="100" workbookViewId="0">
      <selection activeCell="H24" sqref="C24:H25"/>
    </sheetView>
  </sheetViews>
  <sheetFormatPr defaultRowHeight="15"/>
  <cols>
    <col min="1" max="1" width="5.140625" style="1" customWidth="1"/>
    <col min="2" max="2" width="10.5703125" style="41" customWidth="1"/>
    <col min="3" max="3" width="36.85546875" style="2" customWidth="1"/>
    <col min="4" max="4" width="41.140625" style="2" customWidth="1"/>
    <col min="5" max="5" width="17.140625" style="2" customWidth="1"/>
    <col min="6" max="6" width="16.7109375" style="5" customWidth="1"/>
    <col min="7" max="7" width="12.42578125" style="5" customWidth="1"/>
    <col min="8" max="8" width="12.5703125" style="6" customWidth="1"/>
    <col min="9" max="9" width="17.28515625" style="2" customWidth="1"/>
    <col min="10" max="253" width="9.140625" style="2"/>
    <col min="254" max="254" width="9.5703125" style="2" customWidth="1"/>
    <col min="255" max="255" width="23.28515625" style="2" customWidth="1"/>
    <col min="256" max="256" width="27.7109375" style="2" customWidth="1"/>
    <col min="257" max="257" width="34.42578125" style="2" customWidth="1"/>
    <col min="258" max="259" width="39.28515625" style="2" customWidth="1"/>
    <col min="260" max="260" width="9.28515625" style="2" customWidth="1"/>
    <col min="261" max="261" width="15.85546875" style="2" customWidth="1"/>
    <col min="262" max="262" width="17.140625" style="2" customWidth="1"/>
    <col min="263" max="509" width="9.140625" style="2"/>
    <col min="510" max="510" width="9.5703125" style="2" customWidth="1"/>
    <col min="511" max="511" width="23.28515625" style="2" customWidth="1"/>
    <col min="512" max="512" width="27.7109375" style="2" customWidth="1"/>
    <col min="513" max="513" width="34.42578125" style="2" customWidth="1"/>
    <col min="514" max="515" width="39.28515625" style="2" customWidth="1"/>
    <col min="516" max="516" width="9.28515625" style="2" customWidth="1"/>
    <col min="517" max="517" width="15.85546875" style="2" customWidth="1"/>
    <col min="518" max="518" width="17.140625" style="2" customWidth="1"/>
    <col min="519" max="765" width="9.140625" style="2"/>
    <col min="766" max="766" width="9.5703125" style="2" customWidth="1"/>
    <col min="767" max="767" width="23.28515625" style="2" customWidth="1"/>
    <col min="768" max="768" width="27.7109375" style="2" customWidth="1"/>
    <col min="769" max="769" width="34.42578125" style="2" customWidth="1"/>
    <col min="770" max="771" width="39.28515625" style="2" customWidth="1"/>
    <col min="772" max="772" width="9.28515625" style="2" customWidth="1"/>
    <col min="773" max="773" width="15.85546875" style="2" customWidth="1"/>
    <col min="774" max="774" width="17.140625" style="2" customWidth="1"/>
    <col min="775" max="1021" width="9.140625" style="2"/>
    <col min="1022" max="1022" width="9.5703125" style="2" customWidth="1"/>
    <col min="1023" max="1023" width="23.28515625" style="2" customWidth="1"/>
    <col min="1024" max="1024" width="27.7109375" style="2" customWidth="1"/>
    <col min="1025" max="1025" width="34.42578125" style="2" customWidth="1"/>
    <col min="1026" max="1027" width="39.28515625" style="2" customWidth="1"/>
    <col min="1028" max="1028" width="9.28515625" style="2" customWidth="1"/>
    <col min="1029" max="1029" width="15.85546875" style="2" customWidth="1"/>
    <col min="1030" max="1030" width="17.140625" style="2" customWidth="1"/>
    <col min="1031" max="1277" width="9.140625" style="2"/>
    <col min="1278" max="1278" width="9.5703125" style="2" customWidth="1"/>
    <col min="1279" max="1279" width="23.28515625" style="2" customWidth="1"/>
    <col min="1280" max="1280" width="27.7109375" style="2" customWidth="1"/>
    <col min="1281" max="1281" width="34.42578125" style="2" customWidth="1"/>
    <col min="1282" max="1283" width="39.28515625" style="2" customWidth="1"/>
    <col min="1284" max="1284" width="9.28515625" style="2" customWidth="1"/>
    <col min="1285" max="1285" width="15.85546875" style="2" customWidth="1"/>
    <col min="1286" max="1286" width="17.140625" style="2" customWidth="1"/>
    <col min="1287" max="1533" width="9.140625" style="2"/>
    <col min="1534" max="1534" width="9.5703125" style="2" customWidth="1"/>
    <col min="1535" max="1535" width="23.28515625" style="2" customWidth="1"/>
    <col min="1536" max="1536" width="27.7109375" style="2" customWidth="1"/>
    <col min="1537" max="1537" width="34.42578125" style="2" customWidth="1"/>
    <col min="1538" max="1539" width="39.28515625" style="2" customWidth="1"/>
    <col min="1540" max="1540" width="9.28515625" style="2" customWidth="1"/>
    <col min="1541" max="1541" width="15.85546875" style="2" customWidth="1"/>
    <col min="1542" max="1542" width="17.140625" style="2" customWidth="1"/>
    <col min="1543" max="1789" width="9.140625" style="2"/>
    <col min="1790" max="1790" width="9.5703125" style="2" customWidth="1"/>
    <col min="1791" max="1791" width="23.28515625" style="2" customWidth="1"/>
    <col min="1792" max="1792" width="27.7109375" style="2" customWidth="1"/>
    <col min="1793" max="1793" width="34.42578125" style="2" customWidth="1"/>
    <col min="1794" max="1795" width="39.28515625" style="2" customWidth="1"/>
    <col min="1796" max="1796" width="9.28515625" style="2" customWidth="1"/>
    <col min="1797" max="1797" width="15.85546875" style="2" customWidth="1"/>
    <col min="1798" max="1798" width="17.140625" style="2" customWidth="1"/>
    <col min="1799" max="2045" width="9.140625" style="2"/>
    <col min="2046" max="2046" width="9.5703125" style="2" customWidth="1"/>
    <col min="2047" max="2047" width="23.28515625" style="2" customWidth="1"/>
    <col min="2048" max="2048" width="27.7109375" style="2" customWidth="1"/>
    <col min="2049" max="2049" width="34.42578125" style="2" customWidth="1"/>
    <col min="2050" max="2051" width="39.28515625" style="2" customWidth="1"/>
    <col min="2052" max="2052" width="9.28515625" style="2" customWidth="1"/>
    <col min="2053" max="2053" width="15.85546875" style="2" customWidth="1"/>
    <col min="2054" max="2054" width="17.140625" style="2" customWidth="1"/>
    <col min="2055" max="2301" width="9.140625" style="2"/>
    <col min="2302" max="2302" width="9.5703125" style="2" customWidth="1"/>
    <col min="2303" max="2303" width="23.28515625" style="2" customWidth="1"/>
    <col min="2304" max="2304" width="27.7109375" style="2" customWidth="1"/>
    <col min="2305" max="2305" width="34.42578125" style="2" customWidth="1"/>
    <col min="2306" max="2307" width="39.28515625" style="2" customWidth="1"/>
    <col min="2308" max="2308" width="9.28515625" style="2" customWidth="1"/>
    <col min="2309" max="2309" width="15.85546875" style="2" customWidth="1"/>
    <col min="2310" max="2310" width="17.140625" style="2" customWidth="1"/>
    <col min="2311" max="2557" width="9.140625" style="2"/>
    <col min="2558" max="2558" width="9.5703125" style="2" customWidth="1"/>
    <col min="2559" max="2559" width="23.28515625" style="2" customWidth="1"/>
    <col min="2560" max="2560" width="27.7109375" style="2" customWidth="1"/>
    <col min="2561" max="2561" width="34.42578125" style="2" customWidth="1"/>
    <col min="2562" max="2563" width="39.28515625" style="2" customWidth="1"/>
    <col min="2564" max="2564" width="9.28515625" style="2" customWidth="1"/>
    <col min="2565" max="2565" width="15.85546875" style="2" customWidth="1"/>
    <col min="2566" max="2566" width="17.140625" style="2" customWidth="1"/>
    <col min="2567" max="2813" width="9.140625" style="2"/>
    <col min="2814" max="2814" width="9.5703125" style="2" customWidth="1"/>
    <col min="2815" max="2815" width="23.28515625" style="2" customWidth="1"/>
    <col min="2816" max="2816" width="27.7109375" style="2" customWidth="1"/>
    <col min="2817" max="2817" width="34.42578125" style="2" customWidth="1"/>
    <col min="2818" max="2819" width="39.28515625" style="2" customWidth="1"/>
    <col min="2820" max="2820" width="9.28515625" style="2" customWidth="1"/>
    <col min="2821" max="2821" width="15.85546875" style="2" customWidth="1"/>
    <col min="2822" max="2822" width="17.140625" style="2" customWidth="1"/>
    <col min="2823" max="3069" width="9.140625" style="2"/>
    <col min="3070" max="3070" width="9.5703125" style="2" customWidth="1"/>
    <col min="3071" max="3071" width="23.28515625" style="2" customWidth="1"/>
    <col min="3072" max="3072" width="27.7109375" style="2" customWidth="1"/>
    <col min="3073" max="3073" width="34.42578125" style="2" customWidth="1"/>
    <col min="3074" max="3075" width="39.28515625" style="2" customWidth="1"/>
    <col min="3076" max="3076" width="9.28515625" style="2" customWidth="1"/>
    <col min="3077" max="3077" width="15.85546875" style="2" customWidth="1"/>
    <col min="3078" max="3078" width="17.140625" style="2" customWidth="1"/>
    <col min="3079" max="3325" width="9.140625" style="2"/>
    <col min="3326" max="3326" width="9.5703125" style="2" customWidth="1"/>
    <col min="3327" max="3327" width="23.28515625" style="2" customWidth="1"/>
    <col min="3328" max="3328" width="27.7109375" style="2" customWidth="1"/>
    <col min="3329" max="3329" width="34.42578125" style="2" customWidth="1"/>
    <col min="3330" max="3331" width="39.28515625" style="2" customWidth="1"/>
    <col min="3332" max="3332" width="9.28515625" style="2" customWidth="1"/>
    <col min="3333" max="3333" width="15.85546875" style="2" customWidth="1"/>
    <col min="3334" max="3334" width="17.140625" style="2" customWidth="1"/>
    <col min="3335" max="3581" width="9.140625" style="2"/>
    <col min="3582" max="3582" width="9.5703125" style="2" customWidth="1"/>
    <col min="3583" max="3583" width="23.28515625" style="2" customWidth="1"/>
    <col min="3584" max="3584" width="27.7109375" style="2" customWidth="1"/>
    <col min="3585" max="3585" width="34.42578125" style="2" customWidth="1"/>
    <col min="3586" max="3587" width="39.28515625" style="2" customWidth="1"/>
    <col min="3588" max="3588" width="9.28515625" style="2" customWidth="1"/>
    <col min="3589" max="3589" width="15.85546875" style="2" customWidth="1"/>
    <col min="3590" max="3590" width="17.140625" style="2" customWidth="1"/>
    <col min="3591" max="3837" width="9.140625" style="2"/>
    <col min="3838" max="3838" width="9.5703125" style="2" customWidth="1"/>
    <col min="3839" max="3839" width="23.28515625" style="2" customWidth="1"/>
    <col min="3840" max="3840" width="27.7109375" style="2" customWidth="1"/>
    <col min="3841" max="3841" width="34.42578125" style="2" customWidth="1"/>
    <col min="3842" max="3843" width="39.28515625" style="2" customWidth="1"/>
    <col min="3844" max="3844" width="9.28515625" style="2" customWidth="1"/>
    <col min="3845" max="3845" width="15.85546875" style="2" customWidth="1"/>
    <col min="3846" max="3846" width="17.140625" style="2" customWidth="1"/>
    <col min="3847" max="4093" width="9.140625" style="2"/>
    <col min="4094" max="4094" width="9.5703125" style="2" customWidth="1"/>
    <col min="4095" max="4095" width="23.28515625" style="2" customWidth="1"/>
    <col min="4096" max="4096" width="27.7109375" style="2" customWidth="1"/>
    <col min="4097" max="4097" width="34.42578125" style="2" customWidth="1"/>
    <col min="4098" max="4099" width="39.28515625" style="2" customWidth="1"/>
    <col min="4100" max="4100" width="9.28515625" style="2" customWidth="1"/>
    <col min="4101" max="4101" width="15.85546875" style="2" customWidth="1"/>
    <col min="4102" max="4102" width="17.140625" style="2" customWidth="1"/>
    <col min="4103" max="4349" width="9.140625" style="2"/>
    <col min="4350" max="4350" width="9.5703125" style="2" customWidth="1"/>
    <col min="4351" max="4351" width="23.28515625" style="2" customWidth="1"/>
    <col min="4352" max="4352" width="27.7109375" style="2" customWidth="1"/>
    <col min="4353" max="4353" width="34.42578125" style="2" customWidth="1"/>
    <col min="4354" max="4355" width="39.28515625" style="2" customWidth="1"/>
    <col min="4356" max="4356" width="9.28515625" style="2" customWidth="1"/>
    <col min="4357" max="4357" width="15.85546875" style="2" customWidth="1"/>
    <col min="4358" max="4358" width="17.140625" style="2" customWidth="1"/>
    <col min="4359" max="4605" width="9.140625" style="2"/>
    <col min="4606" max="4606" width="9.5703125" style="2" customWidth="1"/>
    <col min="4607" max="4607" width="23.28515625" style="2" customWidth="1"/>
    <col min="4608" max="4608" width="27.7109375" style="2" customWidth="1"/>
    <col min="4609" max="4609" width="34.42578125" style="2" customWidth="1"/>
    <col min="4610" max="4611" width="39.28515625" style="2" customWidth="1"/>
    <col min="4612" max="4612" width="9.28515625" style="2" customWidth="1"/>
    <col min="4613" max="4613" width="15.85546875" style="2" customWidth="1"/>
    <col min="4614" max="4614" width="17.140625" style="2" customWidth="1"/>
    <col min="4615" max="4861" width="9.140625" style="2"/>
    <col min="4862" max="4862" width="9.5703125" style="2" customWidth="1"/>
    <col min="4863" max="4863" width="23.28515625" style="2" customWidth="1"/>
    <col min="4864" max="4864" width="27.7109375" style="2" customWidth="1"/>
    <col min="4865" max="4865" width="34.42578125" style="2" customWidth="1"/>
    <col min="4866" max="4867" width="39.28515625" style="2" customWidth="1"/>
    <col min="4868" max="4868" width="9.28515625" style="2" customWidth="1"/>
    <col min="4869" max="4869" width="15.85546875" style="2" customWidth="1"/>
    <col min="4870" max="4870" width="17.140625" style="2" customWidth="1"/>
    <col min="4871" max="5117" width="9.140625" style="2"/>
    <col min="5118" max="5118" width="9.5703125" style="2" customWidth="1"/>
    <col min="5119" max="5119" width="23.28515625" style="2" customWidth="1"/>
    <col min="5120" max="5120" width="27.7109375" style="2" customWidth="1"/>
    <col min="5121" max="5121" width="34.42578125" style="2" customWidth="1"/>
    <col min="5122" max="5123" width="39.28515625" style="2" customWidth="1"/>
    <col min="5124" max="5124" width="9.28515625" style="2" customWidth="1"/>
    <col min="5125" max="5125" width="15.85546875" style="2" customWidth="1"/>
    <col min="5126" max="5126" width="17.140625" style="2" customWidth="1"/>
    <col min="5127" max="5373" width="9.140625" style="2"/>
    <col min="5374" max="5374" width="9.5703125" style="2" customWidth="1"/>
    <col min="5375" max="5375" width="23.28515625" style="2" customWidth="1"/>
    <col min="5376" max="5376" width="27.7109375" style="2" customWidth="1"/>
    <col min="5377" max="5377" width="34.42578125" style="2" customWidth="1"/>
    <col min="5378" max="5379" width="39.28515625" style="2" customWidth="1"/>
    <col min="5380" max="5380" width="9.28515625" style="2" customWidth="1"/>
    <col min="5381" max="5381" width="15.85546875" style="2" customWidth="1"/>
    <col min="5382" max="5382" width="17.140625" style="2" customWidth="1"/>
    <col min="5383" max="5629" width="9.140625" style="2"/>
    <col min="5630" max="5630" width="9.5703125" style="2" customWidth="1"/>
    <col min="5631" max="5631" width="23.28515625" style="2" customWidth="1"/>
    <col min="5632" max="5632" width="27.7109375" style="2" customWidth="1"/>
    <col min="5633" max="5633" width="34.42578125" style="2" customWidth="1"/>
    <col min="5634" max="5635" width="39.28515625" style="2" customWidth="1"/>
    <col min="5636" max="5636" width="9.28515625" style="2" customWidth="1"/>
    <col min="5637" max="5637" width="15.85546875" style="2" customWidth="1"/>
    <col min="5638" max="5638" width="17.140625" style="2" customWidth="1"/>
    <col min="5639" max="5885" width="9.140625" style="2"/>
    <col min="5886" max="5886" width="9.5703125" style="2" customWidth="1"/>
    <col min="5887" max="5887" width="23.28515625" style="2" customWidth="1"/>
    <col min="5888" max="5888" width="27.7109375" style="2" customWidth="1"/>
    <col min="5889" max="5889" width="34.42578125" style="2" customWidth="1"/>
    <col min="5890" max="5891" width="39.28515625" style="2" customWidth="1"/>
    <col min="5892" max="5892" width="9.28515625" style="2" customWidth="1"/>
    <col min="5893" max="5893" width="15.85546875" style="2" customWidth="1"/>
    <col min="5894" max="5894" width="17.140625" style="2" customWidth="1"/>
    <col min="5895" max="6141" width="9.140625" style="2"/>
    <col min="6142" max="6142" width="9.5703125" style="2" customWidth="1"/>
    <col min="6143" max="6143" width="23.28515625" style="2" customWidth="1"/>
    <col min="6144" max="6144" width="27.7109375" style="2" customWidth="1"/>
    <col min="6145" max="6145" width="34.42578125" style="2" customWidth="1"/>
    <col min="6146" max="6147" width="39.28515625" style="2" customWidth="1"/>
    <col min="6148" max="6148" width="9.28515625" style="2" customWidth="1"/>
    <col min="6149" max="6149" width="15.85546875" style="2" customWidth="1"/>
    <col min="6150" max="6150" width="17.140625" style="2" customWidth="1"/>
    <col min="6151" max="6397" width="9.140625" style="2"/>
    <col min="6398" max="6398" width="9.5703125" style="2" customWidth="1"/>
    <col min="6399" max="6399" width="23.28515625" style="2" customWidth="1"/>
    <col min="6400" max="6400" width="27.7109375" style="2" customWidth="1"/>
    <col min="6401" max="6401" width="34.42578125" style="2" customWidth="1"/>
    <col min="6402" max="6403" width="39.28515625" style="2" customWidth="1"/>
    <col min="6404" max="6404" width="9.28515625" style="2" customWidth="1"/>
    <col min="6405" max="6405" width="15.85546875" style="2" customWidth="1"/>
    <col min="6406" max="6406" width="17.140625" style="2" customWidth="1"/>
    <col min="6407" max="6653" width="9.140625" style="2"/>
    <col min="6654" max="6654" width="9.5703125" style="2" customWidth="1"/>
    <col min="6655" max="6655" width="23.28515625" style="2" customWidth="1"/>
    <col min="6656" max="6656" width="27.7109375" style="2" customWidth="1"/>
    <col min="6657" max="6657" width="34.42578125" style="2" customWidth="1"/>
    <col min="6658" max="6659" width="39.28515625" style="2" customWidth="1"/>
    <col min="6660" max="6660" width="9.28515625" style="2" customWidth="1"/>
    <col min="6661" max="6661" width="15.85546875" style="2" customWidth="1"/>
    <col min="6662" max="6662" width="17.140625" style="2" customWidth="1"/>
    <col min="6663" max="6909" width="9.140625" style="2"/>
    <col min="6910" max="6910" width="9.5703125" style="2" customWidth="1"/>
    <col min="6911" max="6911" width="23.28515625" style="2" customWidth="1"/>
    <col min="6912" max="6912" width="27.7109375" style="2" customWidth="1"/>
    <col min="6913" max="6913" width="34.42578125" style="2" customWidth="1"/>
    <col min="6914" max="6915" width="39.28515625" style="2" customWidth="1"/>
    <col min="6916" max="6916" width="9.28515625" style="2" customWidth="1"/>
    <col min="6917" max="6917" width="15.85546875" style="2" customWidth="1"/>
    <col min="6918" max="6918" width="17.140625" style="2" customWidth="1"/>
    <col min="6919" max="7165" width="9.140625" style="2"/>
    <col min="7166" max="7166" width="9.5703125" style="2" customWidth="1"/>
    <col min="7167" max="7167" width="23.28515625" style="2" customWidth="1"/>
    <col min="7168" max="7168" width="27.7109375" style="2" customWidth="1"/>
    <col min="7169" max="7169" width="34.42578125" style="2" customWidth="1"/>
    <col min="7170" max="7171" width="39.28515625" style="2" customWidth="1"/>
    <col min="7172" max="7172" width="9.28515625" style="2" customWidth="1"/>
    <col min="7173" max="7173" width="15.85546875" style="2" customWidth="1"/>
    <col min="7174" max="7174" width="17.140625" style="2" customWidth="1"/>
    <col min="7175" max="7421" width="9.140625" style="2"/>
    <col min="7422" max="7422" width="9.5703125" style="2" customWidth="1"/>
    <col min="7423" max="7423" width="23.28515625" style="2" customWidth="1"/>
    <col min="7424" max="7424" width="27.7109375" style="2" customWidth="1"/>
    <col min="7425" max="7425" width="34.42578125" style="2" customWidth="1"/>
    <col min="7426" max="7427" width="39.28515625" style="2" customWidth="1"/>
    <col min="7428" max="7428" width="9.28515625" style="2" customWidth="1"/>
    <col min="7429" max="7429" width="15.85546875" style="2" customWidth="1"/>
    <col min="7430" max="7430" width="17.140625" style="2" customWidth="1"/>
    <col min="7431" max="7677" width="9.140625" style="2"/>
    <col min="7678" max="7678" width="9.5703125" style="2" customWidth="1"/>
    <col min="7679" max="7679" width="23.28515625" style="2" customWidth="1"/>
    <col min="7680" max="7680" width="27.7109375" style="2" customWidth="1"/>
    <col min="7681" max="7681" width="34.42578125" style="2" customWidth="1"/>
    <col min="7682" max="7683" width="39.28515625" style="2" customWidth="1"/>
    <col min="7684" max="7684" width="9.28515625" style="2" customWidth="1"/>
    <col min="7685" max="7685" width="15.85546875" style="2" customWidth="1"/>
    <col min="7686" max="7686" width="17.140625" style="2" customWidth="1"/>
    <col min="7687" max="7933" width="9.140625" style="2"/>
    <col min="7934" max="7934" width="9.5703125" style="2" customWidth="1"/>
    <col min="7935" max="7935" width="23.28515625" style="2" customWidth="1"/>
    <col min="7936" max="7936" width="27.7109375" style="2" customWidth="1"/>
    <col min="7937" max="7937" width="34.42578125" style="2" customWidth="1"/>
    <col min="7938" max="7939" width="39.28515625" style="2" customWidth="1"/>
    <col min="7940" max="7940" width="9.28515625" style="2" customWidth="1"/>
    <col min="7941" max="7941" width="15.85546875" style="2" customWidth="1"/>
    <col min="7942" max="7942" width="17.140625" style="2" customWidth="1"/>
    <col min="7943" max="8189" width="9.140625" style="2"/>
    <col min="8190" max="8190" width="9.5703125" style="2" customWidth="1"/>
    <col min="8191" max="8191" width="23.28515625" style="2" customWidth="1"/>
    <col min="8192" max="8192" width="27.7109375" style="2" customWidth="1"/>
    <col min="8193" max="8193" width="34.42578125" style="2" customWidth="1"/>
    <col min="8194" max="8195" width="39.28515625" style="2" customWidth="1"/>
    <col min="8196" max="8196" width="9.28515625" style="2" customWidth="1"/>
    <col min="8197" max="8197" width="15.85546875" style="2" customWidth="1"/>
    <col min="8198" max="8198" width="17.140625" style="2" customWidth="1"/>
    <col min="8199" max="8445" width="9.140625" style="2"/>
    <col min="8446" max="8446" width="9.5703125" style="2" customWidth="1"/>
    <col min="8447" max="8447" width="23.28515625" style="2" customWidth="1"/>
    <col min="8448" max="8448" width="27.7109375" style="2" customWidth="1"/>
    <col min="8449" max="8449" width="34.42578125" style="2" customWidth="1"/>
    <col min="8450" max="8451" width="39.28515625" style="2" customWidth="1"/>
    <col min="8452" max="8452" width="9.28515625" style="2" customWidth="1"/>
    <col min="8453" max="8453" width="15.85546875" style="2" customWidth="1"/>
    <col min="8454" max="8454" width="17.140625" style="2" customWidth="1"/>
    <col min="8455" max="8701" width="9.140625" style="2"/>
    <col min="8702" max="8702" width="9.5703125" style="2" customWidth="1"/>
    <col min="8703" max="8703" width="23.28515625" style="2" customWidth="1"/>
    <col min="8704" max="8704" width="27.7109375" style="2" customWidth="1"/>
    <col min="8705" max="8705" width="34.42578125" style="2" customWidth="1"/>
    <col min="8706" max="8707" width="39.28515625" style="2" customWidth="1"/>
    <col min="8708" max="8708" width="9.28515625" style="2" customWidth="1"/>
    <col min="8709" max="8709" width="15.85546875" style="2" customWidth="1"/>
    <col min="8710" max="8710" width="17.140625" style="2" customWidth="1"/>
    <col min="8711" max="8957" width="9.140625" style="2"/>
    <col min="8958" max="8958" width="9.5703125" style="2" customWidth="1"/>
    <col min="8959" max="8959" width="23.28515625" style="2" customWidth="1"/>
    <col min="8960" max="8960" width="27.7109375" style="2" customWidth="1"/>
    <col min="8961" max="8961" width="34.42578125" style="2" customWidth="1"/>
    <col min="8962" max="8963" width="39.28515625" style="2" customWidth="1"/>
    <col min="8964" max="8964" width="9.28515625" style="2" customWidth="1"/>
    <col min="8965" max="8965" width="15.85546875" style="2" customWidth="1"/>
    <col min="8966" max="8966" width="17.140625" style="2" customWidth="1"/>
    <col min="8967" max="9213" width="9.140625" style="2"/>
    <col min="9214" max="9214" width="9.5703125" style="2" customWidth="1"/>
    <col min="9215" max="9215" width="23.28515625" style="2" customWidth="1"/>
    <col min="9216" max="9216" width="27.7109375" style="2" customWidth="1"/>
    <col min="9217" max="9217" width="34.42578125" style="2" customWidth="1"/>
    <col min="9218" max="9219" width="39.28515625" style="2" customWidth="1"/>
    <col min="9220" max="9220" width="9.28515625" style="2" customWidth="1"/>
    <col min="9221" max="9221" width="15.85546875" style="2" customWidth="1"/>
    <col min="9222" max="9222" width="17.140625" style="2" customWidth="1"/>
    <col min="9223" max="9469" width="9.140625" style="2"/>
    <col min="9470" max="9470" width="9.5703125" style="2" customWidth="1"/>
    <col min="9471" max="9471" width="23.28515625" style="2" customWidth="1"/>
    <col min="9472" max="9472" width="27.7109375" style="2" customWidth="1"/>
    <col min="9473" max="9473" width="34.42578125" style="2" customWidth="1"/>
    <col min="9474" max="9475" width="39.28515625" style="2" customWidth="1"/>
    <col min="9476" max="9476" width="9.28515625" style="2" customWidth="1"/>
    <col min="9477" max="9477" width="15.85546875" style="2" customWidth="1"/>
    <col min="9478" max="9478" width="17.140625" style="2" customWidth="1"/>
    <col min="9479" max="9725" width="9.140625" style="2"/>
    <col min="9726" max="9726" width="9.5703125" style="2" customWidth="1"/>
    <col min="9727" max="9727" width="23.28515625" style="2" customWidth="1"/>
    <col min="9728" max="9728" width="27.7109375" style="2" customWidth="1"/>
    <col min="9729" max="9729" width="34.42578125" style="2" customWidth="1"/>
    <col min="9730" max="9731" width="39.28515625" style="2" customWidth="1"/>
    <col min="9732" max="9732" width="9.28515625" style="2" customWidth="1"/>
    <col min="9733" max="9733" width="15.85546875" style="2" customWidth="1"/>
    <col min="9734" max="9734" width="17.140625" style="2" customWidth="1"/>
    <col min="9735" max="9981" width="9.140625" style="2"/>
    <col min="9982" max="9982" width="9.5703125" style="2" customWidth="1"/>
    <col min="9983" max="9983" width="23.28515625" style="2" customWidth="1"/>
    <col min="9984" max="9984" width="27.7109375" style="2" customWidth="1"/>
    <col min="9985" max="9985" width="34.42578125" style="2" customWidth="1"/>
    <col min="9986" max="9987" width="39.28515625" style="2" customWidth="1"/>
    <col min="9988" max="9988" width="9.28515625" style="2" customWidth="1"/>
    <col min="9989" max="9989" width="15.85546875" style="2" customWidth="1"/>
    <col min="9990" max="9990" width="17.140625" style="2" customWidth="1"/>
    <col min="9991" max="10237" width="9.140625" style="2"/>
    <col min="10238" max="10238" width="9.5703125" style="2" customWidth="1"/>
    <col min="10239" max="10239" width="23.28515625" style="2" customWidth="1"/>
    <col min="10240" max="10240" width="27.7109375" style="2" customWidth="1"/>
    <col min="10241" max="10241" width="34.42578125" style="2" customWidth="1"/>
    <col min="10242" max="10243" width="39.28515625" style="2" customWidth="1"/>
    <col min="10244" max="10244" width="9.28515625" style="2" customWidth="1"/>
    <col min="10245" max="10245" width="15.85546875" style="2" customWidth="1"/>
    <col min="10246" max="10246" width="17.140625" style="2" customWidth="1"/>
    <col min="10247" max="10493" width="9.140625" style="2"/>
    <col min="10494" max="10494" width="9.5703125" style="2" customWidth="1"/>
    <col min="10495" max="10495" width="23.28515625" style="2" customWidth="1"/>
    <col min="10496" max="10496" width="27.7109375" style="2" customWidth="1"/>
    <col min="10497" max="10497" width="34.42578125" style="2" customWidth="1"/>
    <col min="10498" max="10499" width="39.28515625" style="2" customWidth="1"/>
    <col min="10500" max="10500" width="9.28515625" style="2" customWidth="1"/>
    <col min="10501" max="10501" width="15.85546875" style="2" customWidth="1"/>
    <col min="10502" max="10502" width="17.140625" style="2" customWidth="1"/>
    <col min="10503" max="10749" width="9.140625" style="2"/>
    <col min="10750" max="10750" width="9.5703125" style="2" customWidth="1"/>
    <col min="10751" max="10751" width="23.28515625" style="2" customWidth="1"/>
    <col min="10752" max="10752" width="27.7109375" style="2" customWidth="1"/>
    <col min="10753" max="10753" width="34.42578125" style="2" customWidth="1"/>
    <col min="10754" max="10755" width="39.28515625" style="2" customWidth="1"/>
    <col min="10756" max="10756" width="9.28515625" style="2" customWidth="1"/>
    <col min="10757" max="10757" width="15.85546875" style="2" customWidth="1"/>
    <col min="10758" max="10758" width="17.140625" style="2" customWidth="1"/>
    <col min="10759" max="11005" width="9.140625" style="2"/>
    <col min="11006" max="11006" width="9.5703125" style="2" customWidth="1"/>
    <col min="11007" max="11007" width="23.28515625" style="2" customWidth="1"/>
    <col min="11008" max="11008" width="27.7109375" style="2" customWidth="1"/>
    <col min="11009" max="11009" width="34.42578125" style="2" customWidth="1"/>
    <col min="11010" max="11011" width="39.28515625" style="2" customWidth="1"/>
    <col min="11012" max="11012" width="9.28515625" style="2" customWidth="1"/>
    <col min="11013" max="11013" width="15.85546875" style="2" customWidth="1"/>
    <col min="11014" max="11014" width="17.140625" style="2" customWidth="1"/>
    <col min="11015" max="11261" width="9.140625" style="2"/>
    <col min="11262" max="11262" width="9.5703125" style="2" customWidth="1"/>
    <col min="11263" max="11263" width="23.28515625" style="2" customWidth="1"/>
    <col min="11264" max="11264" width="27.7109375" style="2" customWidth="1"/>
    <col min="11265" max="11265" width="34.42578125" style="2" customWidth="1"/>
    <col min="11266" max="11267" width="39.28515625" style="2" customWidth="1"/>
    <col min="11268" max="11268" width="9.28515625" style="2" customWidth="1"/>
    <col min="11269" max="11269" width="15.85546875" style="2" customWidth="1"/>
    <col min="11270" max="11270" width="17.140625" style="2" customWidth="1"/>
    <col min="11271" max="11517" width="9.140625" style="2"/>
    <col min="11518" max="11518" width="9.5703125" style="2" customWidth="1"/>
    <col min="11519" max="11519" width="23.28515625" style="2" customWidth="1"/>
    <col min="11520" max="11520" width="27.7109375" style="2" customWidth="1"/>
    <col min="11521" max="11521" width="34.42578125" style="2" customWidth="1"/>
    <col min="11522" max="11523" width="39.28515625" style="2" customWidth="1"/>
    <col min="11524" max="11524" width="9.28515625" style="2" customWidth="1"/>
    <col min="11525" max="11525" width="15.85546875" style="2" customWidth="1"/>
    <col min="11526" max="11526" width="17.140625" style="2" customWidth="1"/>
    <col min="11527" max="11773" width="9.140625" style="2"/>
    <col min="11774" max="11774" width="9.5703125" style="2" customWidth="1"/>
    <col min="11775" max="11775" width="23.28515625" style="2" customWidth="1"/>
    <col min="11776" max="11776" width="27.7109375" style="2" customWidth="1"/>
    <col min="11777" max="11777" width="34.42578125" style="2" customWidth="1"/>
    <col min="11778" max="11779" width="39.28515625" style="2" customWidth="1"/>
    <col min="11780" max="11780" width="9.28515625" style="2" customWidth="1"/>
    <col min="11781" max="11781" width="15.85546875" style="2" customWidth="1"/>
    <col min="11782" max="11782" width="17.140625" style="2" customWidth="1"/>
    <col min="11783" max="12029" width="9.140625" style="2"/>
    <col min="12030" max="12030" width="9.5703125" style="2" customWidth="1"/>
    <col min="12031" max="12031" width="23.28515625" style="2" customWidth="1"/>
    <col min="12032" max="12032" width="27.7109375" style="2" customWidth="1"/>
    <col min="12033" max="12033" width="34.42578125" style="2" customWidth="1"/>
    <col min="12034" max="12035" width="39.28515625" style="2" customWidth="1"/>
    <col min="12036" max="12036" width="9.28515625" style="2" customWidth="1"/>
    <col min="12037" max="12037" width="15.85546875" style="2" customWidth="1"/>
    <col min="12038" max="12038" width="17.140625" style="2" customWidth="1"/>
    <col min="12039" max="12285" width="9.140625" style="2"/>
    <col min="12286" max="12286" width="9.5703125" style="2" customWidth="1"/>
    <col min="12287" max="12287" width="23.28515625" style="2" customWidth="1"/>
    <col min="12288" max="12288" width="27.7109375" style="2" customWidth="1"/>
    <col min="12289" max="12289" width="34.42578125" style="2" customWidth="1"/>
    <col min="12290" max="12291" width="39.28515625" style="2" customWidth="1"/>
    <col min="12292" max="12292" width="9.28515625" style="2" customWidth="1"/>
    <col min="12293" max="12293" width="15.85546875" style="2" customWidth="1"/>
    <col min="12294" max="12294" width="17.140625" style="2" customWidth="1"/>
    <col min="12295" max="12541" width="9.140625" style="2"/>
    <col min="12542" max="12542" width="9.5703125" style="2" customWidth="1"/>
    <col min="12543" max="12543" width="23.28515625" style="2" customWidth="1"/>
    <col min="12544" max="12544" width="27.7109375" style="2" customWidth="1"/>
    <col min="12545" max="12545" width="34.42578125" style="2" customWidth="1"/>
    <col min="12546" max="12547" width="39.28515625" style="2" customWidth="1"/>
    <col min="12548" max="12548" width="9.28515625" style="2" customWidth="1"/>
    <col min="12549" max="12549" width="15.85546875" style="2" customWidth="1"/>
    <col min="12550" max="12550" width="17.140625" style="2" customWidth="1"/>
    <col min="12551" max="12797" width="9.140625" style="2"/>
    <col min="12798" max="12798" width="9.5703125" style="2" customWidth="1"/>
    <col min="12799" max="12799" width="23.28515625" style="2" customWidth="1"/>
    <col min="12800" max="12800" width="27.7109375" style="2" customWidth="1"/>
    <col min="12801" max="12801" width="34.42578125" style="2" customWidth="1"/>
    <col min="12802" max="12803" width="39.28515625" style="2" customWidth="1"/>
    <col min="12804" max="12804" width="9.28515625" style="2" customWidth="1"/>
    <col min="12805" max="12805" width="15.85546875" style="2" customWidth="1"/>
    <col min="12806" max="12806" width="17.140625" style="2" customWidth="1"/>
    <col min="12807" max="13053" width="9.140625" style="2"/>
    <col min="13054" max="13054" width="9.5703125" style="2" customWidth="1"/>
    <col min="13055" max="13055" width="23.28515625" style="2" customWidth="1"/>
    <col min="13056" max="13056" width="27.7109375" style="2" customWidth="1"/>
    <col min="13057" max="13057" width="34.42578125" style="2" customWidth="1"/>
    <col min="13058" max="13059" width="39.28515625" style="2" customWidth="1"/>
    <col min="13060" max="13060" width="9.28515625" style="2" customWidth="1"/>
    <col min="13061" max="13061" width="15.85546875" style="2" customWidth="1"/>
    <col min="13062" max="13062" width="17.140625" style="2" customWidth="1"/>
    <col min="13063" max="13309" width="9.140625" style="2"/>
    <col min="13310" max="13310" width="9.5703125" style="2" customWidth="1"/>
    <col min="13311" max="13311" width="23.28515625" style="2" customWidth="1"/>
    <col min="13312" max="13312" width="27.7109375" style="2" customWidth="1"/>
    <col min="13313" max="13313" width="34.42578125" style="2" customWidth="1"/>
    <col min="13314" max="13315" width="39.28515625" style="2" customWidth="1"/>
    <col min="13316" max="13316" width="9.28515625" style="2" customWidth="1"/>
    <col min="13317" max="13317" width="15.85546875" style="2" customWidth="1"/>
    <col min="13318" max="13318" width="17.140625" style="2" customWidth="1"/>
    <col min="13319" max="13565" width="9.140625" style="2"/>
    <col min="13566" max="13566" width="9.5703125" style="2" customWidth="1"/>
    <col min="13567" max="13567" width="23.28515625" style="2" customWidth="1"/>
    <col min="13568" max="13568" width="27.7109375" style="2" customWidth="1"/>
    <col min="13569" max="13569" width="34.42578125" style="2" customWidth="1"/>
    <col min="13570" max="13571" width="39.28515625" style="2" customWidth="1"/>
    <col min="13572" max="13572" width="9.28515625" style="2" customWidth="1"/>
    <col min="13573" max="13573" width="15.85546875" style="2" customWidth="1"/>
    <col min="13574" max="13574" width="17.140625" style="2" customWidth="1"/>
    <col min="13575" max="13821" width="9.140625" style="2"/>
    <col min="13822" max="13822" width="9.5703125" style="2" customWidth="1"/>
    <col min="13823" max="13823" width="23.28515625" style="2" customWidth="1"/>
    <col min="13824" max="13824" width="27.7109375" style="2" customWidth="1"/>
    <col min="13825" max="13825" width="34.42578125" style="2" customWidth="1"/>
    <col min="13826" max="13827" width="39.28515625" style="2" customWidth="1"/>
    <col min="13828" max="13828" width="9.28515625" style="2" customWidth="1"/>
    <col min="13829" max="13829" width="15.85546875" style="2" customWidth="1"/>
    <col min="13830" max="13830" width="17.140625" style="2" customWidth="1"/>
    <col min="13831" max="14077" width="9.140625" style="2"/>
    <col min="14078" max="14078" width="9.5703125" style="2" customWidth="1"/>
    <col min="14079" max="14079" width="23.28515625" style="2" customWidth="1"/>
    <col min="14080" max="14080" width="27.7109375" style="2" customWidth="1"/>
    <col min="14081" max="14081" width="34.42578125" style="2" customWidth="1"/>
    <col min="14082" max="14083" width="39.28515625" style="2" customWidth="1"/>
    <col min="14084" max="14084" width="9.28515625" style="2" customWidth="1"/>
    <col min="14085" max="14085" width="15.85546875" style="2" customWidth="1"/>
    <col min="14086" max="14086" width="17.140625" style="2" customWidth="1"/>
    <col min="14087" max="14333" width="9.140625" style="2"/>
    <col min="14334" max="14334" width="9.5703125" style="2" customWidth="1"/>
    <col min="14335" max="14335" width="23.28515625" style="2" customWidth="1"/>
    <col min="14336" max="14336" width="27.7109375" style="2" customWidth="1"/>
    <col min="14337" max="14337" width="34.42578125" style="2" customWidth="1"/>
    <col min="14338" max="14339" width="39.28515625" style="2" customWidth="1"/>
    <col min="14340" max="14340" width="9.28515625" style="2" customWidth="1"/>
    <col min="14341" max="14341" width="15.85546875" style="2" customWidth="1"/>
    <col min="14342" max="14342" width="17.140625" style="2" customWidth="1"/>
    <col min="14343" max="14589" width="9.140625" style="2"/>
    <col min="14590" max="14590" width="9.5703125" style="2" customWidth="1"/>
    <col min="14591" max="14591" width="23.28515625" style="2" customWidth="1"/>
    <col min="14592" max="14592" width="27.7109375" style="2" customWidth="1"/>
    <col min="14593" max="14593" width="34.42578125" style="2" customWidth="1"/>
    <col min="14594" max="14595" width="39.28515625" style="2" customWidth="1"/>
    <col min="14596" max="14596" width="9.28515625" style="2" customWidth="1"/>
    <col min="14597" max="14597" width="15.85546875" style="2" customWidth="1"/>
    <col min="14598" max="14598" width="17.140625" style="2" customWidth="1"/>
    <col min="14599" max="14845" width="9.140625" style="2"/>
    <col min="14846" max="14846" width="9.5703125" style="2" customWidth="1"/>
    <col min="14847" max="14847" width="23.28515625" style="2" customWidth="1"/>
    <col min="14848" max="14848" width="27.7109375" style="2" customWidth="1"/>
    <col min="14849" max="14849" width="34.42578125" style="2" customWidth="1"/>
    <col min="14850" max="14851" width="39.28515625" style="2" customWidth="1"/>
    <col min="14852" max="14852" width="9.28515625" style="2" customWidth="1"/>
    <col min="14853" max="14853" width="15.85546875" style="2" customWidth="1"/>
    <col min="14854" max="14854" width="17.140625" style="2" customWidth="1"/>
    <col min="14855" max="15101" width="9.140625" style="2"/>
    <col min="15102" max="15102" width="9.5703125" style="2" customWidth="1"/>
    <col min="15103" max="15103" width="23.28515625" style="2" customWidth="1"/>
    <col min="15104" max="15104" width="27.7109375" style="2" customWidth="1"/>
    <col min="15105" max="15105" width="34.42578125" style="2" customWidth="1"/>
    <col min="15106" max="15107" width="39.28515625" style="2" customWidth="1"/>
    <col min="15108" max="15108" width="9.28515625" style="2" customWidth="1"/>
    <col min="15109" max="15109" width="15.85546875" style="2" customWidth="1"/>
    <col min="15110" max="15110" width="17.140625" style="2" customWidth="1"/>
    <col min="15111" max="15357" width="9.140625" style="2"/>
    <col min="15358" max="15358" width="9.5703125" style="2" customWidth="1"/>
    <col min="15359" max="15359" width="23.28515625" style="2" customWidth="1"/>
    <col min="15360" max="15360" width="27.7109375" style="2" customWidth="1"/>
    <col min="15361" max="15361" width="34.42578125" style="2" customWidth="1"/>
    <col min="15362" max="15363" width="39.28515625" style="2" customWidth="1"/>
    <col min="15364" max="15364" width="9.28515625" style="2" customWidth="1"/>
    <col min="15365" max="15365" width="15.85546875" style="2" customWidth="1"/>
    <col min="15366" max="15366" width="17.140625" style="2" customWidth="1"/>
    <col min="15367" max="15613" width="9.140625" style="2"/>
    <col min="15614" max="15614" width="9.5703125" style="2" customWidth="1"/>
    <col min="15615" max="15615" width="23.28515625" style="2" customWidth="1"/>
    <col min="15616" max="15616" width="27.7109375" style="2" customWidth="1"/>
    <col min="15617" max="15617" width="34.42578125" style="2" customWidth="1"/>
    <col min="15618" max="15619" width="39.28515625" style="2" customWidth="1"/>
    <col min="15620" max="15620" width="9.28515625" style="2" customWidth="1"/>
    <col min="15621" max="15621" width="15.85546875" style="2" customWidth="1"/>
    <col min="15622" max="15622" width="17.140625" style="2" customWidth="1"/>
    <col min="15623" max="15869" width="9.140625" style="2"/>
    <col min="15870" max="15870" width="9.5703125" style="2" customWidth="1"/>
    <col min="15871" max="15871" width="23.28515625" style="2" customWidth="1"/>
    <col min="15872" max="15872" width="27.7109375" style="2" customWidth="1"/>
    <col min="15873" max="15873" width="34.42578125" style="2" customWidth="1"/>
    <col min="15874" max="15875" width="39.28515625" style="2" customWidth="1"/>
    <col min="15876" max="15876" width="9.28515625" style="2" customWidth="1"/>
    <col min="15877" max="15877" width="15.85546875" style="2" customWidth="1"/>
    <col min="15878" max="15878" width="17.140625" style="2" customWidth="1"/>
    <col min="15879" max="16125" width="9.140625" style="2"/>
    <col min="16126" max="16126" width="9.5703125" style="2" customWidth="1"/>
    <col min="16127" max="16127" width="23.28515625" style="2" customWidth="1"/>
    <col min="16128" max="16128" width="27.7109375" style="2" customWidth="1"/>
    <col min="16129" max="16129" width="34.42578125" style="2" customWidth="1"/>
    <col min="16130" max="16131" width="39.28515625" style="2" customWidth="1"/>
    <col min="16132" max="16132" width="9.28515625" style="2" customWidth="1"/>
    <col min="16133" max="16133" width="15.85546875" style="2" customWidth="1"/>
    <col min="16134" max="16134" width="17.140625" style="2" customWidth="1"/>
    <col min="16135" max="16384" width="9.140625" style="2"/>
  </cols>
  <sheetData>
    <row r="2" spans="1:13" ht="15.75">
      <c r="C2" s="3"/>
      <c r="I2" s="4" t="s">
        <v>0</v>
      </c>
    </row>
    <row r="3" spans="1:13" ht="12.75" customHeight="1">
      <c r="E3" s="7"/>
      <c r="F3" s="71" t="s">
        <v>1</v>
      </c>
      <c r="G3" s="71"/>
      <c r="H3" s="71"/>
      <c r="I3" s="71"/>
    </row>
    <row r="4" spans="1:13" ht="12.75" customHeight="1">
      <c r="F4" s="72" t="s">
        <v>2</v>
      </c>
      <c r="G4" s="72"/>
      <c r="H4" s="72"/>
      <c r="I4" s="72"/>
    </row>
    <row r="7" spans="1:13" ht="35.25" customHeight="1">
      <c r="E7" s="8"/>
      <c r="F7" s="73" t="s">
        <v>3</v>
      </c>
      <c r="G7" s="73"/>
      <c r="H7" s="73"/>
      <c r="I7" s="73"/>
    </row>
    <row r="8" spans="1:13">
      <c r="E8" s="8"/>
      <c r="F8" s="4"/>
    </row>
    <row r="9" spans="1:13" ht="18.75" customHeight="1">
      <c r="F9" s="74" t="s">
        <v>76</v>
      </c>
      <c r="G9" s="74"/>
      <c r="H9" s="74"/>
      <c r="I9" s="74"/>
      <c r="J9" s="47"/>
      <c r="K9" s="47"/>
      <c r="L9" s="47"/>
      <c r="M9" s="9"/>
    </row>
    <row r="10" spans="1:13" ht="10.5" customHeight="1">
      <c r="J10" s="9"/>
      <c r="K10" s="9"/>
      <c r="L10" s="9"/>
      <c r="M10" s="9"/>
    </row>
    <row r="11" spans="1:13" ht="15" customHeight="1">
      <c r="A11" s="75" t="s">
        <v>4</v>
      </c>
      <c r="B11" s="75"/>
      <c r="C11" s="75"/>
      <c r="D11" s="75"/>
      <c r="E11" s="75"/>
      <c r="F11" s="75"/>
      <c r="G11" s="75"/>
      <c r="H11" s="75"/>
      <c r="I11" s="75"/>
    </row>
    <row r="12" spans="1:13" ht="27" customHeight="1">
      <c r="A12" s="75" t="s">
        <v>69</v>
      </c>
      <c r="B12" s="75"/>
      <c r="C12" s="75"/>
      <c r="D12" s="75"/>
      <c r="E12" s="75"/>
      <c r="F12" s="75"/>
      <c r="G12" s="75"/>
      <c r="H12" s="75"/>
      <c r="I12" s="75"/>
    </row>
    <row r="13" spans="1:13" ht="22.5" hidden="1" customHeight="1">
      <c r="A13" s="10"/>
      <c r="B13" s="42"/>
      <c r="C13" s="48"/>
      <c r="D13" s="48"/>
      <c r="E13" s="49"/>
      <c r="F13" s="48"/>
      <c r="G13" s="48"/>
      <c r="H13" s="48"/>
      <c r="I13" s="48"/>
    </row>
    <row r="14" spans="1:13" ht="21.75" customHeight="1">
      <c r="A14" s="68" t="s">
        <v>66</v>
      </c>
      <c r="B14" s="68"/>
      <c r="C14" s="68"/>
      <c r="D14" s="68"/>
      <c r="E14" s="68"/>
      <c r="F14" s="68"/>
      <c r="G14" s="68"/>
      <c r="H14" s="68"/>
      <c r="I14" s="68"/>
    </row>
    <row r="15" spans="1:13" ht="15" customHeight="1">
      <c r="A15" s="69" t="s">
        <v>67</v>
      </c>
      <c r="B15" s="69"/>
      <c r="C15" s="69"/>
      <c r="D15" s="48"/>
      <c r="E15" s="48"/>
      <c r="F15" s="11"/>
    </row>
    <row r="16" spans="1:13" ht="63.75">
      <c r="A16" s="13" t="s">
        <v>5</v>
      </c>
      <c r="B16" s="13" t="s">
        <v>6</v>
      </c>
      <c r="C16" s="13" t="s">
        <v>7</v>
      </c>
      <c r="D16" s="13" t="s">
        <v>8</v>
      </c>
      <c r="E16" s="13" t="s">
        <v>9</v>
      </c>
      <c r="F16" s="14" t="s">
        <v>10</v>
      </c>
      <c r="G16" s="14" t="s">
        <v>11</v>
      </c>
      <c r="H16" s="15" t="s">
        <v>12</v>
      </c>
      <c r="I16" s="13" t="s">
        <v>13</v>
      </c>
    </row>
    <row r="17" spans="1:9" s="18" customFormat="1" ht="12.75">
      <c r="A17" s="16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</row>
    <row r="18" spans="1:9" s="50" customFormat="1" ht="25.5">
      <c r="A18" s="32">
        <v>1</v>
      </c>
      <c r="B18" s="64">
        <v>7811065724</v>
      </c>
      <c r="C18" s="54" t="s">
        <v>70</v>
      </c>
      <c r="D18" s="54" t="s">
        <v>71</v>
      </c>
      <c r="E18" s="54" t="s">
        <v>27</v>
      </c>
      <c r="F18" s="51">
        <v>153307.32999999999</v>
      </c>
      <c r="G18" s="40"/>
      <c r="H18" s="65"/>
      <c r="I18" s="66"/>
    </row>
    <row r="19" spans="1:9" ht="12.75">
      <c r="A19" s="32"/>
      <c r="B19" s="32"/>
      <c r="C19" s="35" t="s">
        <v>20</v>
      </c>
      <c r="D19" s="33"/>
      <c r="E19" s="33"/>
      <c r="F19" s="38">
        <f>SUM(F18:F18)</f>
        <v>153307.32999999999</v>
      </c>
      <c r="G19" s="38">
        <f>SUM(G18:G18)</f>
        <v>0</v>
      </c>
      <c r="H19" s="65"/>
      <c r="I19" s="66"/>
    </row>
    <row r="20" spans="1:9" ht="25.5">
      <c r="A20" s="32">
        <v>2</v>
      </c>
      <c r="B20" s="64">
        <v>7811065788</v>
      </c>
      <c r="C20" s="54" t="s">
        <v>42</v>
      </c>
      <c r="D20" s="54" t="s">
        <v>43</v>
      </c>
      <c r="E20" s="54" t="s">
        <v>27</v>
      </c>
      <c r="F20" s="51">
        <v>28183.8</v>
      </c>
      <c r="G20" s="40"/>
      <c r="H20" s="65"/>
      <c r="I20" s="66"/>
    </row>
    <row r="21" spans="1:9" ht="12.75">
      <c r="A21" s="32"/>
      <c r="B21" s="32"/>
      <c r="C21" s="35" t="s">
        <v>20</v>
      </c>
      <c r="D21" s="33"/>
      <c r="E21" s="33"/>
      <c r="F21" s="38">
        <f>SUM(F20:F20)</f>
        <v>28183.8</v>
      </c>
      <c r="G21" s="38">
        <f>SUM(G20:G20)</f>
        <v>0</v>
      </c>
      <c r="H21" s="65"/>
      <c r="I21" s="66"/>
    </row>
    <row r="22" spans="1:9" s="50" customFormat="1" ht="25.5">
      <c r="A22" s="32">
        <v>3</v>
      </c>
      <c r="B22" s="64">
        <v>7811065812</v>
      </c>
      <c r="C22" s="54" t="s">
        <v>72</v>
      </c>
      <c r="D22" s="54" t="s">
        <v>73</v>
      </c>
      <c r="E22" s="54" t="s">
        <v>27</v>
      </c>
      <c r="F22" s="51">
        <v>96466.16</v>
      </c>
      <c r="G22" s="40"/>
      <c r="H22" s="65"/>
      <c r="I22" s="66"/>
    </row>
    <row r="23" spans="1:9" ht="12.75">
      <c r="A23" s="32"/>
      <c r="B23" s="32"/>
      <c r="C23" s="35" t="s">
        <v>20</v>
      </c>
      <c r="D23" s="33"/>
      <c r="E23" s="33"/>
      <c r="F23" s="38">
        <f>SUM(F22:F22)</f>
        <v>96466.16</v>
      </c>
      <c r="G23" s="38">
        <f>SUM(G22:G22)</f>
        <v>0</v>
      </c>
      <c r="H23" s="19"/>
      <c r="I23" s="13"/>
    </row>
    <row r="24" spans="1:9" ht="25.5">
      <c r="A24" s="32">
        <v>4</v>
      </c>
      <c r="B24" s="34">
        <v>7811065918</v>
      </c>
      <c r="C24" s="54" t="s">
        <v>44</v>
      </c>
      <c r="D24" s="54" t="s">
        <v>45</v>
      </c>
      <c r="E24" s="54" t="s">
        <v>27</v>
      </c>
      <c r="F24" s="51">
        <v>29727.54</v>
      </c>
      <c r="G24" s="40"/>
      <c r="H24" s="19"/>
      <c r="I24" s="13"/>
    </row>
    <row r="25" spans="1:9" ht="12.75">
      <c r="A25" s="32"/>
      <c r="B25" s="32"/>
      <c r="C25" s="35" t="s">
        <v>20</v>
      </c>
      <c r="D25" s="33"/>
      <c r="E25" s="33"/>
      <c r="F25" s="38">
        <f>SUM(F24:F24)</f>
        <v>29727.54</v>
      </c>
      <c r="G25" s="38">
        <f>SUM(G24:G24)</f>
        <v>0</v>
      </c>
      <c r="H25" s="19"/>
      <c r="I25" s="13"/>
    </row>
    <row r="26" spans="1:9" ht="25.5">
      <c r="A26" s="34">
        <v>5</v>
      </c>
      <c r="B26" s="34">
        <v>7811065971</v>
      </c>
      <c r="C26" s="55" t="s">
        <v>46</v>
      </c>
      <c r="D26" s="53" t="s">
        <v>47</v>
      </c>
      <c r="E26" s="54" t="s">
        <v>27</v>
      </c>
      <c r="F26" s="40">
        <v>229977.32</v>
      </c>
      <c r="G26" s="40"/>
      <c r="H26" s="19"/>
      <c r="I26" s="13"/>
    </row>
    <row r="27" spans="1:9" ht="12.75">
      <c r="A27" s="32"/>
      <c r="B27" s="32"/>
      <c r="C27" s="35" t="s">
        <v>20</v>
      </c>
      <c r="D27" s="33"/>
      <c r="E27" s="33"/>
      <c r="F27" s="38">
        <f>SUM(F26:F26)</f>
        <v>229977.32</v>
      </c>
      <c r="G27" s="38">
        <f>SUM(G26:G26)</f>
        <v>0</v>
      </c>
      <c r="H27" s="19"/>
      <c r="I27" s="13"/>
    </row>
    <row r="28" spans="1:9" ht="25.5">
      <c r="A28" s="12">
        <v>6</v>
      </c>
      <c r="B28" s="34">
        <v>7811066125</v>
      </c>
      <c r="C28" s="54" t="s">
        <v>48</v>
      </c>
      <c r="D28" s="54" t="s">
        <v>49</v>
      </c>
      <c r="E28" s="54" t="s">
        <v>27</v>
      </c>
      <c r="F28" s="51">
        <v>93198.16</v>
      </c>
      <c r="G28" s="40"/>
      <c r="H28" s="19"/>
      <c r="I28" s="13"/>
    </row>
    <row r="29" spans="1:9" ht="12.75">
      <c r="A29" s="32"/>
      <c r="B29" s="32"/>
      <c r="C29" s="35" t="s">
        <v>20</v>
      </c>
      <c r="D29" s="33"/>
      <c r="E29" s="33"/>
      <c r="F29" s="38">
        <f>SUM(F28:F28)</f>
        <v>93198.16</v>
      </c>
      <c r="G29" s="38">
        <f>SUM(G28:G28)</f>
        <v>0</v>
      </c>
      <c r="H29" s="19"/>
      <c r="I29" s="13"/>
    </row>
    <row r="30" spans="1:9" ht="25.5">
      <c r="A30" s="34">
        <v>7</v>
      </c>
      <c r="B30" s="34">
        <v>7811066132</v>
      </c>
      <c r="C30" s="52" t="s">
        <v>50</v>
      </c>
      <c r="D30" s="53" t="s">
        <v>51</v>
      </c>
      <c r="E30" s="52" t="s">
        <v>27</v>
      </c>
      <c r="F30" s="40">
        <v>63752.69</v>
      </c>
      <c r="G30" s="40"/>
      <c r="H30" s="19"/>
      <c r="I30" s="13"/>
    </row>
    <row r="31" spans="1:9" ht="12.75">
      <c r="A31" s="32"/>
      <c r="B31" s="32"/>
      <c r="C31" s="35" t="s">
        <v>20</v>
      </c>
      <c r="D31" s="33"/>
      <c r="E31" s="33"/>
      <c r="F31" s="38">
        <f>SUM(F30:F30)</f>
        <v>63752.69</v>
      </c>
      <c r="G31" s="38">
        <f>SUM(G30:G30)</f>
        <v>0</v>
      </c>
      <c r="H31" s="19"/>
      <c r="I31" s="13"/>
    </row>
    <row r="32" spans="1:9" ht="25.5">
      <c r="A32" s="32">
        <v>8</v>
      </c>
      <c r="B32" s="34">
        <v>7811066213</v>
      </c>
      <c r="C32" s="54" t="s">
        <v>52</v>
      </c>
      <c r="D32" s="54" t="s">
        <v>53</v>
      </c>
      <c r="E32" s="54" t="s">
        <v>27</v>
      </c>
      <c r="F32" s="51">
        <v>191136.17</v>
      </c>
      <c r="G32" s="40"/>
      <c r="H32" s="19"/>
      <c r="I32" s="13"/>
    </row>
    <row r="33" spans="1:9" ht="12.75">
      <c r="A33" s="32"/>
      <c r="B33" s="32"/>
      <c r="C33" s="35" t="s">
        <v>20</v>
      </c>
      <c r="D33" s="33"/>
      <c r="E33" s="33"/>
      <c r="F33" s="38">
        <f>SUM(F32:F32)</f>
        <v>191136.17</v>
      </c>
      <c r="G33" s="38">
        <f>SUM(G32:G32)</f>
        <v>0</v>
      </c>
      <c r="H33" s="19"/>
      <c r="I33" s="13"/>
    </row>
    <row r="34" spans="1:9" ht="25.5">
      <c r="A34" s="34">
        <v>9</v>
      </c>
      <c r="B34" s="34">
        <v>7811066252</v>
      </c>
      <c r="C34" s="52" t="s">
        <v>54</v>
      </c>
      <c r="D34" s="53" t="s">
        <v>55</v>
      </c>
      <c r="E34" s="52" t="s">
        <v>27</v>
      </c>
      <c r="F34" s="40">
        <v>469665.64</v>
      </c>
      <c r="G34" s="40"/>
      <c r="H34" s="19"/>
      <c r="I34" s="13"/>
    </row>
    <row r="35" spans="1:9" ht="12.75">
      <c r="A35" s="32"/>
      <c r="B35" s="32"/>
      <c r="C35" s="35" t="s">
        <v>20</v>
      </c>
      <c r="D35" s="33"/>
      <c r="E35" s="33"/>
      <c r="F35" s="38">
        <f>SUM(F34:F34)</f>
        <v>469665.64</v>
      </c>
      <c r="G35" s="38">
        <f>SUM(G34:G34)</f>
        <v>0</v>
      </c>
      <c r="H35" s="19"/>
      <c r="I35" s="13"/>
    </row>
    <row r="36" spans="1:9" ht="25.5">
      <c r="A36" s="32">
        <v>10</v>
      </c>
      <c r="B36" s="34">
        <v>7811066284</v>
      </c>
      <c r="C36" s="54" t="s">
        <v>56</v>
      </c>
      <c r="D36" s="54" t="s">
        <v>57</v>
      </c>
      <c r="E36" s="54" t="s">
        <v>27</v>
      </c>
      <c r="F36" s="51">
        <v>25612.49</v>
      </c>
      <c r="G36" s="40"/>
      <c r="H36" s="19"/>
      <c r="I36" s="13"/>
    </row>
    <row r="37" spans="1:9" ht="12.75">
      <c r="A37" s="32"/>
      <c r="B37" s="32"/>
      <c r="C37" s="35" t="s">
        <v>20</v>
      </c>
      <c r="D37" s="33"/>
      <c r="E37" s="33"/>
      <c r="F37" s="38">
        <f>SUM(F36:F36)</f>
        <v>25612.49</v>
      </c>
      <c r="G37" s="38">
        <f>SUM(G36:G36)</f>
        <v>0</v>
      </c>
      <c r="H37" s="19"/>
      <c r="I37" s="13"/>
    </row>
    <row r="38" spans="1:9" ht="25.5">
      <c r="A38" s="32">
        <v>11</v>
      </c>
      <c r="B38" s="34">
        <v>7811066380</v>
      </c>
      <c r="C38" s="54" t="s">
        <v>58</v>
      </c>
      <c r="D38" s="54" t="s">
        <v>59</v>
      </c>
      <c r="E38" s="54" t="s">
        <v>27</v>
      </c>
      <c r="F38" s="51">
        <v>370614.58</v>
      </c>
      <c r="G38" s="40"/>
      <c r="H38" s="19"/>
      <c r="I38" s="13"/>
    </row>
    <row r="39" spans="1:9" ht="12.75">
      <c r="A39" s="32"/>
      <c r="B39" s="32"/>
      <c r="C39" s="35" t="s">
        <v>20</v>
      </c>
      <c r="D39" s="33"/>
      <c r="E39" s="33"/>
      <c r="F39" s="38">
        <f>SUM(F38:F38)</f>
        <v>370614.58</v>
      </c>
      <c r="G39" s="38">
        <f>SUM(G38:G38)</f>
        <v>0</v>
      </c>
      <c r="H39" s="19"/>
      <c r="I39" s="13"/>
    </row>
    <row r="40" spans="1:9" ht="25.5">
      <c r="A40" s="34">
        <v>12</v>
      </c>
      <c r="B40" s="34">
        <v>7811066478</v>
      </c>
      <c r="C40" s="52" t="s">
        <v>60</v>
      </c>
      <c r="D40" s="53" t="s">
        <v>61</v>
      </c>
      <c r="E40" s="52" t="s">
        <v>27</v>
      </c>
      <c r="F40" s="40">
        <v>158383.43</v>
      </c>
      <c r="G40" s="40"/>
      <c r="H40" s="19"/>
      <c r="I40" s="13"/>
    </row>
    <row r="41" spans="1:9" ht="12.75">
      <c r="A41" s="32"/>
      <c r="B41" s="32"/>
      <c r="C41" s="35" t="s">
        <v>20</v>
      </c>
      <c r="D41" s="33"/>
      <c r="E41" s="33"/>
      <c r="F41" s="38">
        <f>SUM(F40:F40)</f>
        <v>158383.43</v>
      </c>
      <c r="G41" s="38">
        <f>SUM(G40:G40)</f>
        <v>0</v>
      </c>
      <c r="H41" s="19"/>
      <c r="I41" s="13"/>
    </row>
    <row r="42" spans="1:9" ht="25.5">
      <c r="A42" s="32">
        <v>13</v>
      </c>
      <c r="B42" s="34">
        <v>7811488007</v>
      </c>
      <c r="C42" s="54" t="s">
        <v>62</v>
      </c>
      <c r="D42" s="54" t="s">
        <v>63</v>
      </c>
      <c r="E42" s="54" t="s">
        <v>27</v>
      </c>
      <c r="F42" s="51">
        <v>65422.67</v>
      </c>
      <c r="G42" s="40"/>
      <c r="H42" s="19"/>
      <c r="I42" s="13"/>
    </row>
    <row r="43" spans="1:9" ht="12.75">
      <c r="A43" s="32"/>
      <c r="B43" s="32"/>
      <c r="C43" s="35" t="s">
        <v>20</v>
      </c>
      <c r="D43" s="33"/>
      <c r="E43" s="33"/>
      <c r="F43" s="38">
        <f>SUM(F42:F42)</f>
        <v>65422.67</v>
      </c>
      <c r="G43" s="38">
        <f>SUM(G42:G42)</f>
        <v>0</v>
      </c>
      <c r="H43" s="19"/>
      <c r="I43" s="13"/>
    </row>
    <row r="44" spans="1:9" ht="25.5">
      <c r="A44" s="34">
        <v>14</v>
      </c>
      <c r="B44" s="34">
        <v>7811066710</v>
      </c>
      <c r="C44" s="52" t="s">
        <v>64</v>
      </c>
      <c r="D44" s="53" t="s">
        <v>65</v>
      </c>
      <c r="E44" s="54" t="s">
        <v>27</v>
      </c>
      <c r="F44" s="40">
        <v>988686.73</v>
      </c>
      <c r="G44" s="40"/>
      <c r="H44" s="19"/>
      <c r="I44" s="13"/>
    </row>
    <row r="45" spans="1:9" ht="12.75">
      <c r="A45" s="32"/>
      <c r="B45" s="32"/>
      <c r="C45" s="35" t="s">
        <v>20</v>
      </c>
      <c r="D45" s="33"/>
      <c r="E45" s="33"/>
      <c r="F45" s="38">
        <f>SUM(F44:F44)</f>
        <v>988686.73</v>
      </c>
      <c r="G45" s="38">
        <f>SUM(G44:G44)</f>
        <v>0</v>
      </c>
      <c r="H45" s="19"/>
      <c r="I45" s="13"/>
    </row>
    <row r="46" spans="1:9" ht="12.75">
      <c r="A46" s="12"/>
      <c r="B46" s="13"/>
      <c r="C46" s="20" t="s">
        <v>14</v>
      </c>
      <c r="D46" s="20"/>
      <c r="E46" s="20"/>
      <c r="F46" s="36">
        <f>SUM(F18:F45)/2</f>
        <v>2964134.71</v>
      </c>
      <c r="G46" s="36">
        <f>SUM(G20:G45)/2</f>
        <v>0</v>
      </c>
      <c r="H46" s="15"/>
      <c r="I46" s="13"/>
    </row>
    <row r="47" spans="1:9">
      <c r="A47" s="21"/>
      <c r="B47" s="43"/>
      <c r="C47" s="23"/>
      <c r="D47" s="23"/>
      <c r="E47" s="23"/>
      <c r="F47" s="24"/>
      <c r="G47" s="25"/>
      <c r="H47" s="26"/>
      <c r="I47" s="22"/>
    </row>
    <row r="48" spans="1:9" hidden="1">
      <c r="A48" s="21"/>
      <c r="B48" s="43"/>
      <c r="C48" s="23"/>
      <c r="D48" s="23"/>
      <c r="E48" s="23"/>
      <c r="F48" s="24"/>
      <c r="G48" s="25"/>
      <c r="H48" s="26"/>
      <c r="I48" s="22"/>
    </row>
    <row r="49" spans="1:9" ht="5.25" customHeight="1"/>
    <row r="50" spans="1:9" s="28" customFormat="1" ht="33.75" customHeight="1">
      <c r="A50" s="27"/>
      <c r="B50" s="44"/>
      <c r="C50" s="57" t="s">
        <v>15</v>
      </c>
      <c r="D50" s="60"/>
      <c r="E50" s="58" t="s">
        <v>16</v>
      </c>
      <c r="G50" s="4"/>
      <c r="H50" s="29"/>
    </row>
    <row r="51" spans="1:9">
      <c r="E51" s="4"/>
    </row>
    <row r="52" spans="1:9" ht="34.5" customHeight="1">
      <c r="C52" s="56" t="s">
        <v>17</v>
      </c>
      <c r="E52" s="4"/>
    </row>
    <row r="53" spans="1:9" ht="24.6" customHeight="1">
      <c r="C53" s="57" t="s">
        <v>74</v>
      </c>
      <c r="D53" s="37"/>
      <c r="E53" s="58" t="s">
        <v>75</v>
      </c>
    </row>
    <row r="54" spans="1:9">
      <c r="A54" s="30"/>
      <c r="B54" s="45"/>
      <c r="C54" s="31"/>
      <c r="E54" s="4"/>
    </row>
    <row r="55" spans="1:9" hidden="1">
      <c r="A55" s="30"/>
      <c r="B55" s="45"/>
      <c r="C55" s="31"/>
      <c r="E55" s="4"/>
    </row>
    <row r="56" spans="1:9">
      <c r="A56" s="30"/>
      <c r="B56" s="45"/>
      <c r="C56" s="31"/>
      <c r="E56" s="4"/>
    </row>
    <row r="57" spans="1:9" ht="56.25" customHeight="1">
      <c r="A57" s="30"/>
      <c r="B57" s="45"/>
      <c r="C57" s="57" t="s">
        <v>18</v>
      </c>
      <c r="D57" s="37"/>
      <c r="E57" s="58" t="s">
        <v>19</v>
      </c>
      <c r="F57" s="77"/>
      <c r="G57" s="77"/>
      <c r="H57" s="77"/>
      <c r="I57" s="77"/>
    </row>
    <row r="64" spans="1:9">
      <c r="C64" s="50"/>
    </row>
  </sheetData>
  <mergeCells count="9">
    <mergeCell ref="F57:I57"/>
    <mergeCell ref="A14:I14"/>
    <mergeCell ref="A15:C15"/>
    <mergeCell ref="F3:I3"/>
    <mergeCell ref="F4:I4"/>
    <mergeCell ref="F7:I7"/>
    <mergeCell ref="F9:I9"/>
    <mergeCell ref="A11:I11"/>
    <mergeCell ref="A12:I12"/>
  </mergeCells>
  <pageMargins left="0.15748031496062992" right="0.15748031496062992" top="0.6" bottom="0.15748031496062992" header="0.5" footer="0.15748031496062992"/>
  <pageSetup paperSize="9" scale="83" orientation="landscape" r:id="rId1"/>
  <rowBreaks count="1" manualBreakCount="1"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ФОРМА АП  (ГОУ)</vt:lpstr>
      <vt:lpstr>ФОРМА АП  (Ш-И)</vt:lpstr>
      <vt:lpstr>ФОРМА АП  (ДОУ)</vt:lpstr>
      <vt:lpstr>'ФОРМА АП  (ГОУ)'!Область_печати</vt:lpstr>
      <vt:lpstr>'ФОРМА АП  (ДОУ)'!Область_печати</vt:lpstr>
      <vt:lpstr>'ФОРМА АП  (Ш-И)'!Область_печати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jatzas</dc:creator>
  <cp:lastModifiedBy>jatzas</cp:lastModifiedBy>
  <cp:lastPrinted>2025-07-14T15:32:00Z</cp:lastPrinted>
  <dcterms:created xsi:type="dcterms:W3CDTF">2025-01-27T10:10:13Z</dcterms:created>
  <dcterms:modified xsi:type="dcterms:W3CDTF">2025-07-15T07:24:28Z</dcterms:modified>
</cp:coreProperties>
</file>